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0" yWindow="0" windowWidth="20730" windowHeight="11760"/>
  </bookViews>
  <sheets>
    <sheet name="DIF CAPULLOS" sheetId="9" r:id="rId1"/>
  </sheets>
  <definedNames>
    <definedName name="_xlnm._FilterDatabase" localSheetId="0" hidden="1">'DIF CAPULLOS'!$A$13:$G$13</definedName>
    <definedName name="_xlnm.Print_Area" localSheetId="0">'DIF CAPULLOS'!$A$1:$H$276</definedName>
    <definedName name="_xlnm.Print_Titles" localSheetId="0">'DIF CAPULLOS'!$1:$14</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68" i="9" l="1"/>
  <c r="A264" i="9"/>
  <c r="A266" i="9"/>
  <c r="A262" i="9"/>
  <c r="A260" i="9"/>
  <c r="A256" i="9"/>
  <c r="A254" i="9"/>
  <c r="A248" i="9"/>
  <c r="A250" i="9"/>
  <c r="A244" i="9"/>
  <c r="A240" i="9"/>
  <c r="A238" i="9"/>
  <c r="A234" i="9"/>
  <c r="A230" i="9"/>
  <c r="A217" i="9"/>
  <c r="A219" i="9"/>
  <c r="A221" i="9"/>
  <c r="A223" i="9"/>
  <c r="A225" i="9" s="1"/>
  <c r="A215" i="9"/>
  <c r="A211" i="9"/>
  <c r="A213" i="9"/>
  <c r="A201" i="9"/>
  <c r="A203" i="9"/>
  <c r="A205" i="9"/>
  <c r="A207" i="9"/>
  <c r="A209" i="9" s="1"/>
  <c r="A191" i="9"/>
  <c r="A193" i="9"/>
  <c r="A195" i="9"/>
  <c r="A197" i="9"/>
  <c r="A199" i="9" s="1"/>
  <c r="A189" i="9"/>
  <c r="A187" i="9"/>
  <c r="A175" i="9"/>
  <c r="A177" i="9" s="1"/>
  <c r="A179" i="9" s="1"/>
  <c r="A181" i="9" s="1"/>
  <c r="A183" i="9" s="1"/>
  <c r="A165" i="9"/>
  <c r="A167" i="9"/>
  <c r="A169" i="9"/>
  <c r="A171" i="9"/>
  <c r="A173" i="9" s="1"/>
  <c r="A153" i="9"/>
  <c r="A155" i="9" s="1"/>
  <c r="A157" i="9" s="1"/>
  <c r="A159" i="9" s="1"/>
  <c r="A161" i="9" s="1"/>
  <c r="A163" i="9" s="1"/>
  <c r="A143" i="9"/>
  <c r="A145" i="9"/>
  <c r="A147" i="9"/>
  <c r="A149" i="9"/>
  <c r="A151" i="9" s="1"/>
  <c r="A133" i="9"/>
  <c r="A135" i="9" s="1"/>
  <c r="A137" i="9" s="1"/>
  <c r="A139" i="9" s="1"/>
  <c r="A141" i="9" s="1"/>
  <c r="A129" i="9"/>
  <c r="A131" i="9"/>
  <c r="A24" i="9"/>
  <c r="A28" i="9" s="1"/>
  <c r="A30" i="9" s="1"/>
  <c r="A34" i="9" s="1"/>
  <c r="A38" i="9" s="1"/>
  <c r="A40" i="9" s="1"/>
  <c r="A42" i="9" s="1"/>
  <c r="A44" i="9" s="1"/>
  <c r="A48" i="9" s="1"/>
  <c r="A52" i="9" s="1"/>
  <c r="A54" i="9" s="1"/>
  <c r="A59" i="9" s="1"/>
  <c r="A63" i="9" s="1"/>
  <c r="A67" i="9" s="1"/>
  <c r="A69" i="9" s="1"/>
  <c r="A73" i="9" s="1"/>
  <c r="A77" i="9" s="1"/>
  <c r="A79" i="9" s="1"/>
  <c r="A83" i="9" s="1"/>
  <c r="A85" i="9" s="1"/>
  <c r="A87" i="9" s="1"/>
  <c r="A89" i="9" s="1"/>
  <c r="A91" i="9" s="1"/>
  <c r="A93" i="9" s="1"/>
  <c r="A95" i="9" s="1"/>
  <c r="A97" i="9" s="1"/>
  <c r="A101" i="9" s="1"/>
  <c r="A103" i="9" s="1"/>
  <c r="A105" i="9" s="1"/>
  <c r="A107" i="9" s="1"/>
  <c r="A109" i="9" s="1"/>
  <c r="A111" i="9" s="1"/>
  <c r="A113" i="9" s="1"/>
  <c r="A115" i="9" s="1"/>
  <c r="A117" i="9" s="1"/>
  <c r="A119" i="9" s="1"/>
  <c r="A121" i="9" s="1"/>
  <c r="A123" i="9" s="1"/>
  <c r="A125" i="9" s="1"/>
  <c r="A127" i="9" s="1"/>
  <c r="A22" i="9"/>
  <c r="E34" i="9" l="1"/>
</calcChain>
</file>

<file path=xl/sharedStrings.xml><?xml version="1.0" encoding="utf-8"?>
<sst xmlns="http://schemas.openxmlformats.org/spreadsheetml/2006/main" count="282" uniqueCount="158">
  <si>
    <t>ML</t>
  </si>
  <si>
    <t>PZA</t>
  </si>
  <si>
    <t>M3</t>
  </si>
  <si>
    <t>SUBSECRETARIA DE INFRAESTRUCTURA</t>
  </si>
  <si>
    <t xml:space="preserve">DIRECCION DE PROYECTOS </t>
  </si>
  <si>
    <t>CONSECUTIVO</t>
  </si>
  <si>
    <t>No. CPTO.</t>
  </si>
  <si>
    <t>CONCEPTO</t>
  </si>
  <si>
    <t>UNID.</t>
  </si>
  <si>
    <t>CANT.</t>
  </si>
  <si>
    <t>PRECIO CON LETRA</t>
  </si>
  <si>
    <t>IMPORTE</t>
  </si>
  <si>
    <t>A</t>
  </si>
  <si>
    <t>A.1.1</t>
  </si>
  <si>
    <t>PRELIMINARES</t>
  </si>
  <si>
    <t>A.1.2</t>
  </si>
  <si>
    <t>EXCAVACIONES</t>
  </si>
  <si>
    <t>A.1.3</t>
  </si>
  <si>
    <t>ACARREOS</t>
  </si>
  <si>
    <t xml:space="preserve">RETIRO DE MATERIAL PRODUCTO DE LA EXCAVACION MEDIDO EN BANCO, INCLUYENDO CARGA, ACARREO, DESCARGA Y EXTENDIDO EN CASO DE REQUERIRSE HASTA LOS TIRADEROS AUTORIZADOS POR LA AUTORIDAD MUNICIPAL QUE CORRESPONDA Y/O HASTA EL LUGAR PARTICULAR CONVENIDO OFICIALMENTE ENTRE EL CONTRATISTA Y EL PROPIETARIO, INCLUYENDO LOS PAGOS POR DERECHOS A QUE DIERA LUGAR EN CASO NECESARIO. </t>
  </si>
  <si>
    <t>A.1.4</t>
  </si>
  <si>
    <t>PLANTILLA, ACOSTILLADO Y RELLENO</t>
  </si>
  <si>
    <t>A.1.5</t>
  </si>
  <si>
    <t xml:space="preserve">   SUMINISTRO E INSTALACION DE TUBERIA</t>
  </si>
  <si>
    <t>A.1.6</t>
  </si>
  <si>
    <t>SUMINISTRO E INSTALACION DE PIEZAS ESPECIALES</t>
  </si>
  <si>
    <t>A.1.7</t>
  </si>
  <si>
    <t>M2</t>
  </si>
  <si>
    <t>UN</t>
  </si>
  <si>
    <t xml:space="preserve">PLANTILLA APISONADA DE 10 CM. DE ESPESOR PROMEDIO,CON CALIZA NO CLASIFICADA (CNC). INCLUYE: MATERIALES, AGUA, HOMOGENIZADO, DESPERDICIOS, FLETES,CARGA Y DESCARGA, EXTENDIDO, MAQUINARIA, HERRAMIENTA, MATERIAL, MANO DE OBRA, LIMPIEZA, Y TODO LO NECESARIO PARA SU CORRECTA EJECUCION. </t>
  </si>
  <si>
    <t>RELLENO Y ACOSTILLADO CON MATERIAL PRODUCTO DE LA EXCAVACION SELECCIONADO, COMPACTADO AL 90% DE SU PVSM, 30CM ARRIBA DE LA CLAVE DEL TUBO, VOLUME MEDIDO EN SECCION, INCLUYE: ACARREO, COLOCACION, AGUA, HERRAMIENTA, EQUIPO Y MANO DE OBRA.</t>
  </si>
  <si>
    <t>SUMINISTRO E INSTALACION DE EQUIPOS Y ACCESORIOS</t>
  </si>
  <si>
    <t>B</t>
  </si>
  <si>
    <t>RED HIDRÁULICA</t>
  </si>
  <si>
    <t>C</t>
  </si>
  <si>
    <t>RED SANITARIA</t>
  </si>
  <si>
    <t>B.1.1</t>
  </si>
  <si>
    <t>B.1.2</t>
  </si>
  <si>
    <t>B.1.3</t>
  </si>
  <si>
    <t>B.1.4</t>
  </si>
  <si>
    <t>B.1.5</t>
  </si>
  <si>
    <t>B.1.6</t>
  </si>
  <si>
    <t>B.1.7</t>
  </si>
  <si>
    <t>B.1.8</t>
  </si>
  <si>
    <t>RETIROS Y DEMOLICIONES</t>
  </si>
  <si>
    <t>C.1.1</t>
  </si>
  <si>
    <t>TRAZO Y NIVELACION  DE LINEA DE CONDUCCION DE RED DE AGUA FRÍA Y CALIENTE ESTABLECIENDO REFERENCIA DEFINITIVA DE NIVELES Y LOCALIZACION DEL EJE, UTILIZANDO BANCOS DE NIVEL, Y ESTABLECIENDO REFERENCIAS DE CAMPO,  INCLUYE:  BRIGADA DE TOPOGRAFIA DURANTE EL TIEMPO QUE DURE LA OBRA, EQUIPO</t>
  </si>
  <si>
    <t>RETIRO DE TUBERÍA DE RED DE AGUA FRÍA Y CALIENTE EXISTENTE, ACCESORIOS Y PIEZAS ESPECIALES. INCLUYE: ACCESORIOS, PIEZAS ESPECIALES, ACARREO HASTA LOS TIRADEROS AUTORIZADOS POR LA AUTORIDAD, MANO DE OBRA, HERRAMIENTAS, SUPERVISIÓN Y TODO LO MNECESARIO PARA SU CORRECTA EJECUCIÓN.</t>
  </si>
  <si>
    <t>EXCAVACION DE ZANJA A PROFUNDIDAD VARIABLE POR MEDIOS MECÁNICOS, EN MATERIAL TIPO III, VOLUMEN MEDIDO EN SECCION, INCLUYE: AFINE, TALUDES, MAQUINARIA, HERRAMIENTA,  EQUIPO, MANO DE OBRA Y ACAMELLONAMIENTO PARA SU POSTERIOR RETIRO O REUTILIZACIÓN.</t>
  </si>
  <si>
    <t>EXCAVACION DE ZANJA A PROFUNDIDAD VARIABLE POR MEDIOS MECÁNICOS O MANUALES, EN MATERIAL TIPO I Y II, VOLUMEN MEDIDO EN SECCION, INCLUYE: AFINE, TALUDES, MAQUINARIA, HERRAMIENTA,  EQUIPO, MANO DE OBRA Y ACAMELLONAMIENTO PARA SU POSTERIOR RETIRO O REUTILIZACIÓN.</t>
  </si>
  <si>
    <t>SUMINISTRO E INSTALACIÓN DE TUBO DE CPVC CED 80 DE DIÁMETRO DE 76.2 MM (3") . INCLUYE:  SUMINISTRO E INSTALACIÓN DE ANCLAJES Y SOPORTERÍA, ATRAQUES, TORNILLERÍA, ACARREO, MATERIALES, PEGAMENTO, CORTES, DESPERDICIOS, PRUEBA HIDROSTATICA, HERRAMIENTA, EQUIPO Y MANO DE OBRA, SUPERVISIÓN Y TODO LO NECESARIO PARA SU CORRECTA EJECUCIÓN Y PUESTA EN MARCHA.</t>
  </si>
  <si>
    <t>SUMINISTRO E INSTALACIÓN DE TUBO DE CPVC CED 80 DE DIÁMETRO DE 50.8 MM (2") PARA RED DE AGUA FRÍA Y CALIENTE. INCLUYE:  SUMINISTRO E INSTALACIÓN DE ANCLAJES Y SOPORTERÍA, ATRAQUES, TORNILLERÍA, ACARREO, MATERIALES, PEGAMENTO, CORTES, DESPERDICIOS, PRUEBA HIDROSTATICA, HERRAMIENTA, EQUIPO Y MANO DE OBRA, SUPERVISIÓN Y TODO LO NECESARIO PARA SU CORRECTA EJECUCIÓN Y PUESTA EN MARCHA.</t>
  </si>
  <si>
    <t>SUMINISTRO E INSTALACIÓN DE TUBO DE CPVC CED 80 DE DIÁMETRO DE 63.5 MM (2 1/2") PARA RED DE AGUA FRÍA Y CALIENTE. INCLUYE:  SUMINISTRO E INSTALACIÓN DE ANCLAJES Y SOPORTERÍA, ATRAQUES, TORNILLERÍA, ACARREO, MATERIALES, PEGAMENTO, CORTES, DESPERDICIOS, PRUEBA HIDROSTATICA, HERRAMIENTA, EQUIPO Y MANO DE OBRA, SUPERVISIÓN Y TODO LO NECESARIO PARA SU CORRECTA EJECUCIÓN Y PUESTA EN MARCHA.</t>
  </si>
  <si>
    <t>SUMINISTRO E INSTALACIÓN DE TUBO DE CPVC CED 80 DE DIÁMETRO DE 101.6 MM (4") PARA RED DE AGUA FRÍA Y CALIENTE. INCLUYE:  SUMINISTRO E INSTALACIÓN DE ANCLAJES Y SOPORTERÍA, ATRAQUES, TORNILLERÍA, ACARREO, MATERIALES, PEGAMENTO, CORTES, DESPERDICIOS, PRUEBA HIDROSTATICA, HERRAMIENTA, EQUIPO Y MANO DE OBRA, SUPERVISIÓN Y TODO LO NECESARIO PARA SU CORRECTA EJECUCIÓN Y PUESTA EN MARCHA.</t>
  </si>
  <si>
    <t>SUMINISTRO E INSTALACIÓN DE CODO 90° DE CPVC DE DIÁMETRO DE 50.8 MM (2"). INCLUYE: ACARREO, MATERIALES, DESPERDICIOS, PRUEBA HIDROSTATICA, HERRAMIENTA, EQUIPO Y MANO DE OBRA, SUPERVISIÓN Y TODO LO NECESARIO PARA SU CORRECTA EJECUCIÓN.</t>
  </si>
  <si>
    <t>SUMINISTRO E INSTALACIÓN DE CODO 90° DE CPVC DE DIÁMETRO DE 63.5 MM (2 1/2"). INCLUYE: ACARREO, MATERIALES, DESPERDICIOS, PRUEBA HIDROSTATICA, HERRAMIENTA, EQUIPO Y MANO DE OBRA, SUPERVISIÓN Y TODO LO NECESARIO PARA SU CORRECTA EJECUCIÓN.</t>
  </si>
  <si>
    <t>SUMINISTRO E INSTALACIÓN DE CODO 90° DE CPVC DE DIÁMETRO DE 76.2 MM (3"). INCLUYE: ACARREO, MATERIALES, DESPERDICIOS, PRUEBA HIDROSTATICA, HERRAMIENTA, EQUIPO Y MANO DE OBRA, SUPERVISIÓN Y TODO LO NECESARIO PARA SU CORRECTA EJECUCIÓN.</t>
  </si>
  <si>
    <t>SUMINISTRO E INSTALACIÓN DE CODO 90° DE CPVC DE DIÁMETRO DE 101.6 MM (4"). INCLUYE: ACARREO, MATERIALES, DESPERDICIOS, PRUEBA HIDROSTATICA, HERRAMIENTA, EQUIPO Y MANO DE OBRA, SUPERVISIÓN Y TODO LO NECESARIO PARA SU CORRECTA EJECUCIÓN.</t>
  </si>
  <si>
    <t>SUMINISTRO E INSTALACIÓN DE CODO 45° DE CPVC DE DIÁMETRO DE 63.5 MM (2 1/2"). INCLUYE: ACARREO, MATERIALES, DESPERDICIOS, PRUEBA HIDROSTATICA, HERRAMIENTA, EQUIPO Y MANO DE OBRA, SUPERVISIÓN Y TODO LO NECESARIO PARA SU CORRECTA EJECUCIÓN.</t>
  </si>
  <si>
    <t>SUMINISTRO E INSTALACIÓN DE COPLE DE CPVC DE DIÁMETRO DE 50.8 MM (2"). INCLUYE: ACARREO, MATERIALES, DESPERDICIOS, PRUEBA HIDROSTATICA, HERRAMIENTA, EQUIPO Y MANO DE OBRA, SUPERVISIÓN Y TODO LO NECESARIO PARA SU CORRECTA EJECUCIÓN.</t>
  </si>
  <si>
    <t>SUMINISTRO E INSTALACIÓN DE COPLE DE CPVC DE DIÁMETRO DE 63.5 MM (2 1/2"). INCLUYE: ACARREO, MATERIALES, DESPERDICIOS, PRUEBA HIDROSTATICA, HERRAMIENTA, EQUIPO Y MANO DE OBRA, SUPERVISIÓN Y TODO LO NECESARIO PARA SU CORRECTA EJECUCIÓN.</t>
  </si>
  <si>
    <t>SUMINISTRO E INSTALACIÓN DE COPLE DE CPVC DE DIÁMETRO DE 76.2 MM (3"). INCLUYE: ACARREO, MATERIALES, DESPERDICIOS, PRUEBA HIDROSTATICA, HERRAMIENTA, EQUIPO Y MANO DE OBRA, SUPERVISIÓN Y TODO LO NECESARIO PARA SU CORRECTA EJECUCIÓN.</t>
  </si>
  <si>
    <t>SUMINISTRO E INSTALACIÓN DE COPLE DE CPVC DE DIÁMETRO DE 101.6 MM (4"). INCLUYE: ACARREO, MATERIALES, DESPERDICIOS, PRUEBA HIDROSTATICA, HERRAMIENTA, EQUIPO Y MANO DE OBRA, SUPERVISIÓN Y TODO LO NECESARIO PARA SU CORRECTA EJECUCIÓN.</t>
  </si>
  <si>
    <t>SUMINISTRO E INSTALACIÓN DE TEE DE CPVC DE DIÁMETRO DE 50.8 MM (2"). INCLUYE: ACARREO, MATERIALES, DESPERDICIOS, PRUEBA HIDROSTATICA, HERRAMIENTA, EQUIPO Y MANO DE OBRA, SUPERVISIÓN Y TODO LO NECESARIO PARA SU CORRECTA EJECUCIÓN.</t>
  </si>
  <si>
    <t>SUMINISTRO E INSTALACIÓN DE TEE DE CPVC DE DIÁMETRO DE 63.5 MM (2 1/2"). INCLUYE: ACARREO, MATERIALES, DESPERDICIOS, PRUEBA HIDROSTATICA, HERRAMIENTA, EQUIPO Y MANO DE OBRA, SUPERVISIÓN Y TODO LO NECESARIO PARA SU CORRECTA EJECUCIÓN.</t>
  </si>
  <si>
    <t>SUMINISTRO E INSTALACIÓN DE TEE DE CPVC DE DIÁMETRO DE 76.2 MM (3"). INCLUYE: ACARREO, MATERIALES, DESPERDICIOS, PRUEBA HIDROSTATICA, HERRAMIENTA, EQUIPO Y MANO DE OBRA, SUPERVISIÓN Y TODO LO NECESARIO PARA SU CORRECTA EJECUCIÓN.</t>
  </si>
  <si>
    <t>SUMINISTRO E INSTALACIÓN DE TEE DE CPVC DE DIÁMETRO DE 101.6 MM (4"). INCLUYE: ACARREO, MATERIALES, DESPERDICIOS, PRUEBA HIDROSTATICA, HERRAMIENTA, EQUIPO Y MANO DE OBRA, SUPERVISIÓN Y TODO LO NECESARIO PARA SU CORRECTA EJECUCIÓN.</t>
  </si>
  <si>
    <t>SUMINISTRO E INSTALACIÓN DE REDUCCIÓN BUSHING DE CPVC DE DIÁMETRO DE 50.8 A 38.1 MM  (2" A 1 1/2"). INCLUYE: ACARREO, MATERIALES, DESPERDICIOS, PRUEBA HIDROSTATICA, HERRAMIENTA, EQUIPO Y MANO DE OBRA, SUPERVISIÓN Y TODO LO NECESARIO PARA SU CORRECTA EJECUCIÓN.</t>
  </si>
  <si>
    <t>SUMINISTRO E INSTALACIÓN DE REDUCCIÓN BUSHING DE CPVC DE DIÁMETRO DE 63.5 A 38.1 MM  (2 1/2" A 1 1/2"). INCLUYE: ACARREO, MATERIALES, DESPERDICIOS, PRUEBA HIDROSTATICA, HERRAMIENTA, EQUIPO Y MANO DE OBRA, SUPERVISIÓN Y TODO LO NECESARIO PARA SU CORRECTA EJECUCIÓN.</t>
  </si>
  <si>
    <t>SUMINISTRO E INSTALACIÓN DE REDUCCIÓN BUSHING DE CPVC DE DIÁMETRO DE 63.5 A 50.8 MM  (2 1/2" A 2"). INCLUYE: ACARREO, MATERIALES, DESPERDICIOS, PRUEBA HIDROSTATICA, HERRAMIENTA, EQUIPO Y MANO DE OBRA, SUPERVISIÓN Y TODO LO NECESARIO PARA SU CORRECTA EJECUCIÓN.</t>
  </si>
  <si>
    <t>SUMINISTRO E INSTALACIÓN DE REDUCCIÓN BUSHING DE CPVC DE DIÁMETRO DE 76.2 A 38.1 MM  (3" A 1 1/2"). INCLUYE: ACARREO, MATERIALES, DESPERDICIOS, PRUEBA HIDROSTATICA, HERRAMIENTA, EQUIPO Y MANO DE OBRA, SUPERVISIÓN Y TODO LO NECESARIO PARA SU CORRECTA EJECUCIÓN.</t>
  </si>
  <si>
    <t>SUMINISTRO E INSTALACIÓN DE REDUCCIÓN BUSHING DE CPVC DE DIÁMETRO DE 76.2 A 63.5 MM  (3" A 2 1/2"). INCLUYE: ACARREO, MATERIALES, DESPERDICIOS, PRUEBA HIDROSTATICA, HERRAMIENTA, EQUIPO Y MANO DE OBRA, SUPERVISIÓN Y TODO LO NECESARIO PARA SU CORRECTA EJECUCIÓN.</t>
  </si>
  <si>
    <t>SUMINISTRO E INSTALACIÓN DE REDUCCIÓN BUSHING DE CPVC DE DIÁMETRO DE 101.6 A 38.1 MM  (4" A 1 1/2"). INCLUYE: ACARREO, MATERIALES, DESPERDICIOS, PRUEBA HIDROSTATICA, HERRAMIENTA, EQUIPO Y MANO DE OBRA, SUPERVISIÓN Y TODO LO NECESARIO PARA SU CORRECTA EJECUCIÓN.</t>
  </si>
  <si>
    <t>SUMINISTRO E INSTALACIÓN DE REDUCCIÓN BUSHING DE CPVC DE DIÁMETRO DE 101.6 A 63.5 MM  (4" A 2 1/2"). INCLUYE: ACARREO, MATERIALES, DESPERDICIOS, PRUEBA HIDROSTATICA, HERRAMIENTA, EQUIPO Y MANO DE OBRA, SUPERVISIÓN Y TODO LO NECESARIO PARA SU CORRECTA EJECUCIÓN.</t>
  </si>
  <si>
    <t>SUMINISTRO E INSTALACIÓN DE REDUCCIÓN BUSHING DE CPVC DE DIÁMETRO DE 101.6 A 76.2 MM  (4" A 3"). INCLUYE: ACARREO, MATERIALES, DESPERDICIOS, PRUEBA HIDROSTATICA, HERRAMIENTA, EQUIPO Y MANO DE OBRA, SUPERVISIÓN Y TODO LO NECESARIO PARA SU CORRECTA EJECUCIÓN.</t>
  </si>
  <si>
    <t>SUMINISTRO E INSTALACIÓN DE TAPON DE CPVC DE DIÁMETRO DE 50.8 MM (2"). INCLUYE: ACARREO, MATERIALES, DESPERDICIOS, PRUEBA HIDROSTATICA, HERRAMIENTA, EQUIPO Y MANO DE OBRA, SUPERVISIÓN Y TODO LO NECESARIO PARA SU CORRECTA EJECUCIÓN.</t>
  </si>
  <si>
    <t>SUMINISTRO E INSTALACIÓN DE VÁLVULA DE COMPUERTA DE DIÁMETRO DE 50.8 MM (2"). INCLUYE: ACARREO, MATERIALES, DESPERDICIOS, PRUEBA HIDROSTATICA, HERRAMIENTA, EQUIPO Y MANO DE OBRA, SUPERVISIÓN Y TODO LO NECESARIO PARA SU CORRECTA EJECUCIÓN.</t>
  </si>
  <si>
    <t>SUMINISTRO E INSTALACIÓN DE VÁLVULA DE COMPUERTA DE DIÁMETRO DE 63.5 MM (2 1/2"). INCLUYE: ACARREO, MATERIALES, DESPERDICIOS, PRUEBA HIDROSTATICA, HERRAMIENTA, EQUIPO Y MANO DE OBRA, SUPERVISIÓN Y TODO LO NECESARIO PARA SU CORRECTA EJECUCIÓN.</t>
  </si>
  <si>
    <t>SUMINISTRO E INSTALACIÓN DE VÁLVULA DE COMPUERTA DE DIÁMETRO DE 76.2 MM (3"). INCLUYE: ACARREO, MATERIALES, DESPERDICIOS, PRUEBA HIDROSTATICA, HERRAMIENTA, EQUIPO Y MANO DE OBRA, SUPERVISIÓN Y TODO LO NECESARIO PARA SU CORRECTA EJECUCIÓN.</t>
  </si>
  <si>
    <t>SUMINISTRO E INSTALACIÓN DE VÁLVULA DE COMPUERTA DE DIÁMETRO DE 101.6 MM (4"). INCLUYE: ACARREO, MATERIALES, DESPERDICIOS, PRUEBA HIDROSTATICA, HERRAMIENTA, EQUIPO Y MANO DE OBRA, SUPERVISIÓN Y TODO LO NECESARIO PARA SU CORRECTA EJECUCIÓN.</t>
  </si>
  <si>
    <t>SUMINISTRO E INSTALACION DE VÁLVULA ELIMINADORA DE AIRE DE DIÁMETRO DE 3/4 IN. INCLUYE: NIPLE DE ACERO NEGRO DE 3/4 IN CON 3 IN DE LARGO, TEE DE 2 IN, REDUCCIÓN BUSHING DE 2 IN A 3/4 IN, TORNILLERÍA, CONSUMIBLES, ACARREO, MATERIALES, PRUEBA HIDROSTATICA, HERRAMIENTA, EQUIPO Y MANO DE OBRA, SUPERVISIÓN Y TODO LO NECESARIO PARA SU CORRECTA EJECUCIÓN.</t>
  </si>
  <si>
    <t>SUMINISTRO E INSTALACIÓN DE VÁLVULA DE CONTROL DE NIVEL CON PILOTO FLOTADOR DE 2 IN. INCLUYE: FLOTADOR, BRIDAS, TORNILLOS, ARANDELAS, TUERCAS, EMPAQUES, ACARREO, MATERIALES, DESPERDICIOS, PRUEBA HIDROSTATICA, HERRAMIENTA, EQUIPO Y MANO DE OBRA, SUPERVISIÓN Y TODO LO NECESARIO PARA SU CORRECTA EJECUCIÓN.</t>
  </si>
  <si>
    <t>SUMINISTRO E INSTALACIÓN DE VÁLVULA CHECK DE DIÁMETRO DE 76.2 MM (3"). INCLUYE: BRIDAS, TORNILLOS, ARANDELAS, TUERCAS, EMPAQUES, ACARREO, MATERIALES, DESPERDICIOS, PRUEBA HIDROSTATICA, HERRAMIENTA, EQUIPO Y MANO DE OBRA, SUPERVISIÓN Y TODO LO NECESARIO PARA SU CORRECTA EJECUCIÓN.</t>
  </si>
  <si>
    <t>SUMINISTRO E INSTALACIÓN DE VÁLVULA CHECK DE DIÁMETRO DE 63.5 MM (2 1/2"). INCLUYE: BRIDAS, TORNILLOS, ARANDELAS, TUERCAS, EMPAQUES, ACARREO, MATERIALES, DESPERDICIOS, PRUEBA HIDROSTATICA, HERRAMIENTA, EQUIPO Y MANO DE OBRA, SUPERVISIÓN Y TODO LO NECESARIO PARA SU CORRECTA EJECUCIÓN.</t>
  </si>
  <si>
    <t>SUMINISTRO E INSTALACIÓN DE VÁLVULA CHECK DE DIÁMETRO DE 101.6 MM (4"). INCLUYE: BRIDAS, TORNILLOS, ARANDELAS, TUERCAS, EMPAQUES, ACARREO, MATERIALES, DESPERDICIOS, PRUEBA HIDROSTATICA, HERRAMIENTA, EQUIPO Y MANO DE OBRA, SUPERVISIÓN Y TODO LO NECESARIO PARA SU CORRECTA EJECUCIÓN.</t>
  </si>
  <si>
    <t>SUMINISTRO E INSTALACIÓN DE: SISTEMA DE BOMBEO HIDRONEUMATICO TRIPLEX PARA SUMINISTRO DE AGUA FRÍA, FILTRO STRAINER, VÁLVULA CHECK DE 4 IN, COPLES, CODOS, BRIDAS, JUNTA DE EXPANSIÓN, ATRAQUES, ANCLAJES, SOPORTES, TORNILLERIA, ARANDELAS, TUERCAS, NIPLES, VÁLVULA DE COMPUERTA, BASE DE CONCRETO PARA RECIBIR EQUIPO DE BOMBEO. CARACTERISTICAS DE FLUJO PARA SELECCIÓN DE EQUIPO DE BOMBEO DE AGUA POTABLE: CAUDAL DE DISEÑO DE 18.64 LPS (2 EQUIPOS DE 10.0 LPS + 1 ADICIONAL), CARGA DINAMICA TOTAL 60 MCA, DIÁMETRO DE DESCARGA 4 IN. INCLUYE: SUMINISTRO Y PUESTA EN MARCHA DE EQUIPO DE BOMBEO, SUMINISTRO E INSTALACIÓN DE ANCLAJE Y SOPORTES, ACARREO, PRUEBA HIDROSTATICA, HERRAMIENTA, EQUIPO Y MANO DE OBRA, SUPERVISIÓN Y TODO LO NECESARIO PARA SU CORRECTA INSTALACIÓN Y PUESTA EN MARCHA.</t>
  </si>
  <si>
    <t>SUMINISTRO E INSTALACION DE EQUIPO CALENTADOR MASSTERCAL LC II 1400 CR EE/IO DS PARA AGUA DE SERVICIOS GENERALES, OPERA CON GAS LP CON EFICIENCIA DEL 89 %, DOBLE SEGURIDAD CON IDUCTOR DE TIRO PARA SERVICIO DE AGUA CALIENTE. CAPACIDAD CALORIFICA DE 1,400,000 BTU/HR. K CAL/HR DE ENTRADA DE 352,800 Y K CAL/HR DE SALIDA DE 313,992. DIMENSIONES DE 1.54 MTS DE FRENTE X 1.60 MTS DE FONDO X 2.30 MTS DE ALTURA. INCLUYE: SUMINISTRO E INSTALACION DE INTERCAMBIADOR DE TUBOS DE COBRE ALETADO, INTERRUPTOR DE PRESION, DOS VALVULAS DE GAS, INTERRUPTOR DE FLAMA, INTERRUPTOR DE FLUJO, CONTROL DE ENCENDIDO ELECTRONICO, CONTROL DE TEMPERATURA DIGITAL, QUEMADORES CILINDRICOS DE ALTA EFICIENCIA., VALVULA DE SEGURIDAD, CAMARA DE COMBUSTION DE DOBLE PARED FORRADA EN FIBRA CERAMICA, INDUCTOR DE TIRO. INCLUYE DOS FUSIBLES DE PROTECCION PARA COMBATIR VARIACIONES VOLTAICAS Y DOBLE PARED EN EL INTERIOR DE LA CAMARA DE COMBUSTION. INCLUYE CIRCULADOR DE 3"X 1 HP S-69 ", AQUASTATO MOD.EWS-C1120, MANOMETRO 0 A 11 Kgs.X Cm2.CONEXION, TERMOMETRO BIMETALICO 2" CARATULA", VALVULA ELIM. DE AIRE OPB MOD.101164 DE 1/2" BCE". SUMINISTRO Y PUESTA EN MARCHA DE EQUIPO, SUMINISTRO E INSTALACIÓN DE ANCLAJE Y SOPORTES, ACARREO, HERRAMIENTA, EQUIPO Y MANO DE OBRA, SUPERVISIÓN Y TODO LO NECESARIO PARA SU CORRECTA INSTALACIÓN Y PUESTA EN MARCHA.</t>
  </si>
  <si>
    <t>SUMINISTRO E INSTALACIÓN DE TANQUE VERTICAL GALVANIZADO DE 5000 LTS. TANQUE VERTICAL FABRICADO EN ACERO NEGRO AL CARBON A-36 DE PRIMERA CALIDAD CERTIFICADA GALVANIZADO POR INMERSIÓN PARA ALMACENAMIENTO DE AGUA CALIENTE. INCLUYE: REGISTRO PASA-HOMBRE BRIDADO DIMENSIONES: CAPACIDAD: 5,000 LTS DIAMETRO: 54" ESPESOR EN TAPA: 1/2" LONG. P/RECTA: 333 CM ESPESOR EN ENVOLVENTE: 1/4" PRESIÓN DE OPERACION: 5.4 KG/CM2, ARMAFLEX DE 3/4" ESP.X 1.22 MTS CLAVE:34040" INCLUYE AISLAMIENTO EXTERNO ARAMFLEX ADESIVO Y CINTA. SE RECOMINEDA INSTALAR EN PUNTO DE USO. SUMINISTRO E INSTALACIÓN, SUMINISTRO E INSTALACIÓN DE ANCLAJE Y SOPORTES, ACARREO, HERRAMIENTA, EQUIPO Y MANO DE OBRA, SUPERVISIÓN Y TODO LO NECESARIO PARA SU CORRECTA INSTALACIÓN Y PUESTA EN MARCHA.</t>
  </si>
  <si>
    <t>SUMINISTRO E INSTALACIÓN DE TANQUE VERTICAL DE POLIETILENO DE ALTA DENSIDAD COLOR NEGRO DE 25000 LTS. TANQUE VERTICAL PARA ALMACENAMIENTO DE AGUA FRÍA. INCLUYE: RESGITRO PASA-HOMBRE DE 18". DIMENSIONES: CAPACIDAD: 25,000 LTS DIÁMETRO: 3.00 MTS TAPA: 18" LONG. P/RECTA 3.90 MTS. SUMINISTRO E INSTALACIÓN, SUMINISTRO E INSTALACIÓN DE ANCLAJE Y SOPORTES, ACARREO, HERRAMIENTA, EQUIPO Y MANO DE OBRA, SUPERVISIÓN Y TODO LO NECESARIO PARA SU CORRECTA INSTALACIÓN Y PUESTA EN MARCHA.</t>
  </si>
  <si>
    <t>CONSTRUCCIÓN DE REGISTRO PARA TUBERÍA DE AGUA FRÍA Y CALIENTE DE .90 X .90 X 1.00 MTS. DE MUROS DE TABIQUE ROJO COCIDO ASENTADO CON MEZCLA CEMENTO ARENA 1.5 CON ACABADO PULIDO EN EL INTERIOR CON TAPA DE 8 CMS. DE ESPESOR DE CONCRETO DE FC=150 KG/CM2 CON MARCO Y CONTRAMARCO DE ANGULO 3"X3" . INCLUYE: MATERIALES HERRAMIENTA Y MANO DE OBRA.</t>
  </si>
  <si>
    <t>CONSTRUCCIÓN DE REGISTRO PARA TUBERÍA DE AGUA FRÍA Y CALIENTE DE 1.00 X 1.00 X 1.00 MTS. DE MUROS DE TABIQUE ROJO COCIDO ASENTADO CON MEZCLA CEMENTO ARENA 1.5 CON ACABADO PULIDO EN EL INTERIOR CON TAPA DE 8 CMS. DE ESPESOR DE CONCRETO DE FC=150 KG/CM2 CON MARCO Y CONTRAMARCO DE ANGULO 3"X3" . INCLUYE: MATERIALES HERRAMIENTA Y MANO DE OBRA.</t>
  </si>
  <si>
    <t>CONSTRUCCIÓN DE REGISTRO PARA TUBERÍA DE AGUA FRÍA Y CALIENTE DE 0.40 X 0.40 X 0.50 MTS. DE MUROS DE TABIQUE ROJO COCIDO ASENTADO CON MEZCLA CEMENTO ARENA 1.5 CON ACABADO PULIDO EN EL INTERIOR CON TAPA DE 8 CMS. DE ESPESOR DE CONCRETO DE FC=150 KG/CM2 CON MARCO Y CONTRAMARCO DE ANGULO 3"X3" . INCLUYE: MATERIALES HERRAMIENTA Y MANO DE OBRA.</t>
  </si>
  <si>
    <t>SUMINISTRO E INSTALACIÓN DE VÁLVULA BOLA DE CPVC DIÁMETRO DE 19.1 MM (3/4"). INCLUYE: ACARREO, MATERIALES, DESPERDICIOS, PRUEBA HIDROSTATICA, HERRAMIENTA, EQUIPO Y MANO DE OBRA, SUPERVISIÓN Y TODO LO NECESARIO PARA SU CORRECTA EJECUCIÓN.</t>
  </si>
  <si>
    <t>SUMINISTRO E INSTALACIÓN DE VÁLVULA BOLA DE CPVC DIÁMETRO DE 25.4 MM (1"). INCLUYE: ACARREO, MATERIALES, DESPERDICIOS, PRUEBA HIDROSTATICA, HERRAMIENTA, EQUIPO Y MANO DE OBRA, SUPERVISIÓN Y TODO LO NECESARIO PARA SU CORRECTA EJECUCIÓN.</t>
  </si>
  <si>
    <t>SUMINISTRO E INSTALACIÓN DE VÁLVULA BOLA DE CPVC DIÁMETRO DE 31.8 MM (1 1/4"). INCLUYE: ACARREO, MATERIALES, DESPERDICIOS, PRUEBA HIDROSTATICA, HERRAMIENTA, EQUIPO Y MANO DE OBRA, SUPERVISIÓN Y TODO LO NECESARIO PARA SU CORRECTA EJECUCIÓN.</t>
  </si>
  <si>
    <t>SUMINISTRO E INSTALACIÓN DE VÁLVULA BOLA DE CPVC DIÁMETRO DE 38.1 MM (1 1/2"). INCLUYE: ACARREO, MATERIALES, DESPERDICIOS, PRUEBA HIDROSTATICA, HERRAMIENTA, EQUIPO Y MANO DE OBRA, SUPERVISIÓN Y TODO LO NECESARIO PARA SU CORRECTA EJECUCIÓN.</t>
  </si>
  <si>
    <t>SUMINISTRO E INSTALACIÓN DE TUBO DE CPVC CED 80 DE DIÁMETRO DE 19.1 MM (3/4") PARA RED DE AGUA FRÍA Y CALIENTE. INCLUYE:  SUMINISTRO E INSTALACIÓN DE ANCLAJES Y SOPORTERÍA, ATRAQUES, TORNILLERÍA, ACARREO, MATERIALES, PEGAMENTO, CORTES, DESPERDICIOS, PRUEBA HIDROSTATICA, HERRAMIENTA, EQUIPO Y MANO DE OBRA, SUPERVISIÓN Y TODO LO NECESARIO PARA SU CORRECTA EJECUCIÓN Y PUESTA EN MARCHA.</t>
  </si>
  <si>
    <t>SUMINISTRO E INSTALACIÓN DE TUBO DE CPVC CED 80 DE DIÁMETRO DE 25.4 MM (1") PARA RED DE AGUA FRÍA Y CALIENTE. INCLUYE:  SUMINISTRO E INSTALACIÓN DE ANCLAJES Y SOPORTERÍA, ATRAQUES, TORNILLERÍA, ACARREO, MATERIALES, PEGAMENTO, CORTES, DESPERDICIOS, PRUEBA HIDROSTATICA, HERRAMIENTA, EQUIPO Y MANO DE OBRA, SUPERVISIÓN Y TODO LO NECESARIO PARA SU CORRECTA EJECUCIÓN Y PUESTA EN MARCHA.</t>
  </si>
  <si>
    <t>SUMINISTRO E INSTALACIÓN DE TUBO DE CPVC CED 80 DE DIÁMETRO DE 31.8 MM (1 1/4") PARA RED DE AGUA FRÍA Y CALIENTE. INCLUYE:  SUMINISTRO E INSTALACIÓN DE ANCLAJES Y SOPORTERÍA, ATRAQUES, TORNILLERÍA, ACARREO, MATERIALES, PEGAMENTO, CORTES, DESPERDICIOS, PRUEBA HIDROSTATICA, HERRAMIENTA, EQUIPO Y MANO DE OBRA, SUPERVISIÓN Y TODO LO NECESARIO PARA SU CORRECTA EJECUCIÓN Y PUESTA EN MARCHA.</t>
  </si>
  <si>
    <t>SUMINISTRO E INSTALACIÓN DE TUBO DE CPVC CED 80 DE DIÁMETRO DE 38.1 MM (1 1/2") PARA RED DE AGUA FRÍA Y CALIENTE. INCLUYE:  SUMINISTRO E INSTALACIÓN DE ANCLAJES Y SOPORTERÍA, ATRAQUES, TORNILLERÍA, ACARREO, MATERIALES, PEGAMENTO, CORTES, DESPERDICIOS, PRUEBA HIDROSTATICA, HERRAMIENTA, EQUIPO Y MANO DE OBRA, SUPERVISIÓN Y TODO LO NECESARIO PARA SU CORRECTA EJECUCIÓN Y PUESTA EN MARCHA.</t>
  </si>
  <si>
    <t>SUMINISTRO E INSTALACIÓN DE CODO 90° DE CPVC DE DIÁMETRO DE 19.1 MM (3/4"). INCLUYE: ACARREO, MATERIALES, DESPERDICIOS, PRUEBA HIDROSTATICA, HERRAMIENTA, EQUIPO Y MANO DE OBRA, SUPERVISIÓN Y TODO LO NECESARIO PARA SU CORRECTA EJECUCIÓN.</t>
  </si>
  <si>
    <t>SUMINISTRO E INSTALACIÓN DE CODO 90° DE CPVC DE DIÁMETRO DE 25.4 MM (1"). INCLUYE: ACARREO, MATERIALES, DESPERDICIOS, PRUEBA HIDROSTATICA, HERRAMIENTA, EQUIPO Y MANO DE OBRA, SUPERVISIÓN Y TODO LO NECESARIO PARA SU CORRECTA EJECUCIÓN.</t>
  </si>
  <si>
    <t>SUMINISTRO E INSTALACIÓN DE CODO 90° DE CPVC DE DIÁMETRO DE 31.8 MM (1 1/4"). INCLUYE: ACARREO, MATERIALES, DESPERDICIOS, PRUEBA HIDROSTATICA, HERRAMIENTA, EQUIPO Y MANO DE OBRA, SUPERVISIÓN Y TODO LO NECESARIO PARA SU CORRECTA EJECUCIÓN.</t>
  </si>
  <si>
    <t>SUMINISTRO E INSTALACIÓN DE CODO 90° DE CPVC DE DIÁMETRO DE 38.1 MM (1 1/2"). INCLUYE: ACARREO, MATERIALES, DESPERDICIOS, PRUEBA HIDROSTATICA, HERRAMIENTA, EQUIPO Y MANO DE OBRA, SUPERVISIÓN Y TODO LO NECESARIO PARA SU CORRECTA EJECUCIÓN.</t>
  </si>
  <si>
    <t>SUMINISTRO E INSTALACIÓN DE CODO 45° DE CPVC DE DIÁMETRO DE 19.1 MM (3/4"). INCLUYE: ACARREO, MATERIALES, DESPERDICIOS, PRUEBA HIDROSTATICA, HERRAMIENTA, EQUIPO Y MANO DE OBRA, SUPERVISIÓN Y TODO LO NECESARIO PARA SU CORRECTA EJECUCIÓN.</t>
  </si>
  <si>
    <t>SUMINISTRO E INSTALACIÓN DE CODO 45° DE CPVC DE DIÁMETRO DE 25.4 MM (1"). INCLUYE: ACARREO, MATERIALES, DESPERDICIOS, PRUEBA HIDROSTATICA, HERRAMIENTA, EQUIPO Y MANO DE OBRA, SUPERVISIÓN Y TODO LO NECESARIO PARA SU CORRECTA EJECUCIÓN.</t>
  </si>
  <si>
    <t>SUMINISTRO E INSTALACIÓN DE CODO 45° DE CPVC DE DIÁMETRO DE 31.8 MM (1 1/4"). INCLUYE: ACARREO, MATERIALES, DESPERDICIOS, PRUEBA HIDROSTATICA, HERRAMIENTA, EQUIPO Y MANO DE OBRA, SUPERVISIÓN Y TODO LO NECESARIO PARA SU CORRECTA EJECUCIÓN.</t>
  </si>
  <si>
    <t>SUMINISTRO E INSTALACIÓN DE COPLE DE CPVC DE DIÁMETRO DE 19.1 MM (3/4"). INCLUYE: ACARREO, MATERIALES, DESPERDICIOS, PRUEBA HIDROSTATICA, HERRAMIENTA, EQUIPO Y MANO DE OBRA, SUPERVISIÓN Y TODO LO NECESARIO PARA SU CORRECTA EJECUCIÓN.</t>
  </si>
  <si>
    <t>SUMINISTRO E INSTALACIÓN DE COPLE DE CPVC DE DIÁMETRO DE 25.4 MM (1"). INCLUYE: ACARREO, MATERIALES, DESPERDICIOS, PRUEBA HIDROSTATICA, HERRAMIENTA, EQUIPO Y MANO DE OBRA, SUPERVISIÓN Y TODO LO NECESARIO PARA SU CORRECTA EJECUCIÓN.</t>
  </si>
  <si>
    <t>SUMINISTRO E INSTALACIÓN DE COPLE DE CPVC DE DIÁMETRO DE 31.8 MM (1 1/4"). INCLUYE: ACARREO, MATERIALES, DESPERDICIOS, PRUEBA HIDROSTATICA, HERRAMIENTA, EQUIPO Y MANO DE OBRA, SUPERVISIÓN Y TODO LO NECESARIO PARA SU CORRECTA EJECUCIÓN.</t>
  </si>
  <si>
    <t>SUMINISTRO E INSTALACIÓN DE COPLE DE CPVC DE DIÁMETRO DE 38.1 MM (1 1/2"). INCLUYE: ACARREO, MATERIALES, DESPERDICIOS, PRUEBA HIDROSTATICA, HERRAMIENTA, EQUIPO Y MANO DE OBRA, SUPERVISIÓN Y TODO LO NECESARIO PARA SU CORRECTA EJECUCIÓN.</t>
  </si>
  <si>
    <t>SUMINISTRO E INSTALACIÓN DE TEE DE CPVC DE DIÁMETRO DE 25.4 MM (1"). INCLUYE: ACARREO, MATERIALES, DESPERDICIOS, PRUEBA HIDROSTATICA, HERRAMIENTA, EQUIPO Y MANO DE OBRA, SUPERVISIÓN Y TODO LO NECESARIO PARA SU CORRECTA EJECUCIÓN.</t>
  </si>
  <si>
    <t>SUMINISTRO E INSTALACIÓN DE TEE DE CPVC DE DIÁMETRO DE 31.8 MM (1 1/4"). INCLUYE: ACARREO, MATERIALES, DESPERDICIOS, PRUEBA HIDROSTATICA, HERRAMIENTA, EQUIPO Y MANO DE OBRA, SUPERVISIÓN Y TODO LO NECESARIO PARA SU CORRECTA EJECUCIÓN.</t>
  </si>
  <si>
    <t>SUMINISTRO E INSTALACIÓN DE TEE DE CPVC DE DIÁMETRO DE 38.1 MM (1 1/2"). INCLUYE: ACARREO, MATERIALES, DESPERDICIOS, PRUEBA HIDROSTATICA, HERRAMIENTA, EQUIPO Y MANO DE OBRA, SUPERVISIÓN Y TODO LO NECESARIO PARA SU CORRECTA EJECUCIÓN.</t>
  </si>
  <si>
    <t>SUMINISTRO E INSTALACIÓN DE REDUCCIÓN BUSHING DE CPVC DE DIÁMETRO DE 25.4 A 19.1 MM  (1" A 3/4"). INCLUYE: ACARREO, MATERIALES, DESPERDICIOS, PRUEBA HIDROSTATICA, HERRAMIENTA, EQUIPO Y MANO DE OBRA, SUPERVISIÓN Y TODO LO NECESARIO PARA SU CORRECTA EJECUCIÓN.</t>
  </si>
  <si>
    <t>SUMINISTRO E INSTALACIÓN DE REDUCCIÓN BUSHING DE CPVC DE DIÁMETRO DE 31.8 A 19.1 MM  (1 1/4" A 3/4"). INCLUYE: ACARREO, MATERIALES, DESPERDICIOS, PRUEBA HIDROSTATICA, HERRAMIENTA, EQUIPO Y MANO DE OBRA, SUPERVISIÓN Y TODO LO NECESARIO PARA SU CORRECTA EJECUCIÓN.</t>
  </si>
  <si>
    <t>SUMINISTRO E INSTALACIÓN DE REDUCCIÓN BUSHING DE CPVC DE DIÁMETRO DE 31.8 A 25.4 MM  (1 1/4" A 1"). INCLUYE: ACARREO, MATERIALES, DESPERDICIOS, PRUEBA HIDROSTATICA, HERRAMIENTA, EQUIPO Y MANO DE OBRA, SUPERVISIÓN Y TODO LO NECESARIO PARA SU CORRECTA EJECUCIÓN.</t>
  </si>
  <si>
    <t>SUMINISTRO E INSTALACIÓN DE REDUCCIÓN BUSHING DE CPVC DE DIÁMETRO DE 38.1 A 31.8 MM  (1 1/2" A 1 1/4"). INCLUYE: ACARREO, MATERIALES, DESPERDICIOS, PRUEBA HIDROSTATICA, HERRAMIENTA, EQUIPO Y MANO DE OBRA, SUPERVISIÓN Y TODO LO NECESARIO PARA SU CORRECTA EJECUCIÓN.</t>
  </si>
  <si>
    <t>SUMINISTRO E INSTALACIÓN DE REDUCCIÓN BUSHING DE CPVC DE DIÁMETRO DE 38.1 A 25.4 MM  (1 1/2" A 1"). INCLUYE: ACARREO, MATERIALES, DESPERDICIOS, PRUEBA HIDROSTATICA, HERRAMIENTA, EQUIPO Y MANO DE OBRA, SUPERVISIÓN Y TODO LO NECESARIO PARA SU CORRECTA EJECUCIÓN.</t>
  </si>
  <si>
    <t>SUMINISTRO E INSTALACIÓN DE REDUCCIÓN BUSHING DE CPVC DE DIÁMETRO DE 38.1 A 19.1 MM  (1 1/2" A 3/4"). INCLUYE: ACARREO, MATERIALES, DESPERDICIOS, PRUEBA HIDROSTATICA, HERRAMIENTA, EQUIPO Y MANO DE OBRA, SUPERVISIÓN Y TODO LO NECESARIO PARA SU CORRECTA EJECUCIÓN.</t>
  </si>
  <si>
    <t>DRENAJE PLUVIAL</t>
  </si>
  <si>
    <t>C.1.2</t>
  </si>
  <si>
    <t>C.1.3</t>
  </si>
  <si>
    <t>C.1.4</t>
  </si>
  <si>
    <t>C.1.5</t>
  </si>
  <si>
    <t>C.1.6</t>
  </si>
  <si>
    <t>C.1.7</t>
  </si>
  <si>
    <t>TRAZO Y NIVELACION  DE RED DE DRENAJE PLUVIAL ESTABLECIENDO REFERENCIA DEFINITIVA DE NIVELES Y LOCALIZACION DEL EJE, UTILIZANDO BANCOS DE NIVEL, Y ESTABLECIENDO REFERENCIAS DE CAMPO,  INCLUYE:  BRIGADA DE TOPOGRAFIA DURANTE EL TIEMPO QUE DURE LA OBRA, EQUIPO</t>
  </si>
  <si>
    <t>DEMOLICIÓN DE  CANAL DE  CONCRETO ARMADO DE  CUALQUIER ESPESOR DE ESPESOR  CON   ROMPEDORA  ELÉCTRICA,  INCLUYE:  EQUIPO  DE CORTE,  ROMPEDORA, MANO  DE OBRA,  EQUIPO, HERRAMIENTA, ACARREO FUERA DE OBRA Y ACORDONAMIENTO DE ÁREA CON CINTA PREVENTIVA, PROTECCIÓN DE ÁREAS ADYACENTES Y TODO LO NECESARIO PARA SU CORRECTA EJECUCIÓN.</t>
  </si>
  <si>
    <t>RETIRO DE REJILLAS TIPO IRVING DE 0.65 MTS DE ANCHO. CON RECUPERACION SEGUN CONDICION EN AREAS DE PROYECTO. INCLUYE: CARGA, RETIRO AL LUGAR INDICADO POR EL SUPERVISOR, MANIOBRAS, HERRAMIENTA, TODO LO NECESARIO PARA SU CORRECTA EJECUCION Y MANO DE OBRA.</t>
  </si>
  <si>
    <t>SUMINISTRO Y CONSTRUCCIÓN DE BANQUETA DE CONCRETO PREMEZCLADO F'C= 175KG/CM2 Y REVENIMIENTO 12 CM, CON ACABADO LAVADO, DE  2.0M DE ANCHO Y 15 CM DE ESPESOR, REFORZADA CON MALLA ELECTROSOLDADA 66-10 10  Y  JUNTAS DE DILATACIÓN CADA 2M ELABORADAS CON DISCO Y DEJANDO PREPARACIÓN PARA RECIBIR GUÍA TÁCTIL CONSISTENTE EN HENDIDURA DE 6CM  DE PROFUNDIDAD POR 30 CM SEGÚN PLANO.   INCLUYE ARMADO, CIMBRADO, COLADOS, VIBRADOS, CURADO, DESCIMBRADO, RELLENOS CON MATERIAL DE BANCO, HERRAMIENTA, EQUIPO, MANO DE OBRA Y LIMPIEZA FINAL DEL AREA</t>
  </si>
  <si>
    <t>SUMINISTRO Y CONSTRUCCIÓN DE BANQUETA DE CONCRETO PREMEZCLADO F'C= 175KG/CM2 Y REVENIMIENTO 12 CM, CON ACABADO LAVADO, DE  3.65M DE ANCHO Y 15 CM DE ESPESOR, REFORZADA CON MALLA ELECTROSOLDADA 66-10 10  Y  JUNTAS DE DILATACIÓN CADA 2M ELABORADAS CON DISCO Y DEJANDO PREPARACIÓN PARA RECIBIR GUÍA TÁCTIL CONSISTENTE EN HENDIDURA DE 6CM  DE PROFUNDIDAD POR 30 CM SEGÚN PLANO.   INCLUYE ARMADO, CIMBRADO, COLADOS, VIBRADOS, CURADO, DESCIMBRADO, RELLENOS CON MATERIAL DE BANCO, HERRAMIENTA, EQUIPO, MANO DE OBRA Y LIMPIEZA FINAL DEL AREA</t>
  </si>
  <si>
    <t>SUMINISTRO E INSTALACIÓN DE TUBO CON CANALETA DE 36 IN Y CANALETA DE 6 IN DE ALTURA NOMINAL MARCA DURASLOT DE ADS. INCLUYE:  SUMINISTRO E INSTALACIÓN DE ANCLAJES Y SOPORTERÍA, ATRAQUES, TORNILLERÍA, ACARREO, MATERIALES, PEGAMENTO, CORTES, DESPERDICIOS, PRUEBA HIDROSTATICA, HERRAMIENTA, EQUIPO Y MANO DE OBRA, SUPERVISIÓN Y TODO LO NECESARIO PARA SU CORRECTA EJECUCIÓN Y PUESTA EN MARCHA.</t>
  </si>
  <si>
    <t>SUMINISTRO E INSTALACIÓN DE REGISTRO PREFABRICADO DE 36 IN DE DIÁMETRO PARA DRENAJE PLUVIAL MARCA NYLOPLAST DE ADS. INCLUYE:  SUMINISTRO E INSTALACIÓN DE ANCLAJES Y SOPORTERÍA, ATRAQUES, TORNILLERÍA, ACARREO, MATERIALES, PEGAMENTO, CORTES, DESPERDICIOS, PRUEBA HIDROSTATICA, HERRAMIENTA, EQUIPO Y MANO DE OBRA, SUPERVISIÓN Y TODO LO NECESARIO PARA SU CORRECTA EJECUCIÓN Y PUESTA EN MARCHA.</t>
  </si>
  <si>
    <t>RETIRO DE TUBERÍA DE DRENAJE SANITARIO EXISTENTE, ACCESORIOS Y PIEZAS ESPECIALES. INCLUYE: ACCESORIOS, PIEZAS ESPECIALES, ACARREO HASTA LOS TIRADEROS AUTORIZADOS POR LA AUTORIDAD, MANO DE OBRA, HERRAMIENTAS, SUPERVISIÓN Y TODO LO MNECESARIO PARA SU CORRECTA EJECUCIÓN.</t>
  </si>
  <si>
    <t>CONSTRUCCIÓN DE REGISTRO PARA DRENAJE SANITARIO DE 0.40 X 0.60 X PROF. VARIABLE. DE MUROS DE TABIQUE ROJO COCIDO ASENTADO CON MEZCLA CEMENTO ARENA 1.5 CON ACABADO PULIDO EN EL INTERIOR CON TAPA DE 8 CMS. DE ESPESOR DE CONCRETO DE FC=150 KG/CM2 CON MARCO Y CONTRAMARCO DE ANGULO 3"X3" . INCLUYE: MATERIALES HERRAMIENTA Y MANO DE OBRA.</t>
  </si>
  <si>
    <t>SUMINISTRO E INSTALACIÓN DE TUBO DE PVC DWV CED. 40 DE DIÁMETRO DE 100 MM (4"). INCLUYE:  SUMINISTRO E INSTALACIÓN DE ANCLAJES Y SOPORTERÍA, TORNILLERÍA, TRAZO, NIVELACIÓN, RANURAS, RESANES, ACARREO, MATERIALES, LIJA, PEGAMENTO, CORTES, DESPERDICIOS, PRUEBA HIDROSTATICA, HERRAMIENTA, EQUIPO Y MANO DE OBRA, SUPERVISIÓN Y TODO LO NECESARIO PARA SU CORRECTA EJECUCIÓN Y PUESTA EN MARCHA.</t>
  </si>
  <si>
    <t>SUMINISTRO E INSTALACIÓN DE TUBO DE PVC DWV CED. 40 DE DIÁMETRO DE 150 MM (6"). INCLUYE:  SUMINISTRO E INSTALACIÓN DE ANCLAJES Y SOPORTERÍA, TORNILLERÍA, TRAZO, NIVELACIÓN, RANURAS, RESANES, ACARREO, MATERIALES, LIJA, PEGAMENTO, CORTES, DESPERDICIOS, PRUEBA HIDROSTATICA, HERRAMIENTA, EQUIPO Y MANO DE OBRA, SUPERVISIÓN Y TODO LO NECESARIO PARA SU CORRECTA EJECUCIÓN Y PUESTA EN MARCHA.</t>
  </si>
  <si>
    <t>SUMINISTRO E INSTALACIÓN DE CODO DE 45° DE PVC DWV CED. 40 CEMENTADO DE DIÁMETRO DE 150 MM (6"). INCLUYE: SOPORTERÍA, ACARREO, CORTES,  PEGAMENTO WEL-DON 705 O SIMILAR, LIMPIADOR, DESPERDICIOS, PRUEBA HIDROSTATICA, HERRAMIENTA, EQUIPO Y MANO DE OBRA, SUPERVISIÓN Y TODO LOS NECESARIO PARA SU CORRECTA EJECUCIÓN.</t>
  </si>
  <si>
    <t>SUMINISTRO E INSTALACIÓN DE COPLE DE PVC DWV CED. 40 CEMENTADO DE DIÁMETRO DE 100 MM (4"). INCLUYE: SOPORTERÍA, ACARREO, CORTES,  PEGAMENTO WEL-DON 705 O SIMILAR, LIMPIADOR, DESPERDICIOS, PRUEBA HIDROSTATICA, HERRAMIENTA, EQUIPO Y MANO DE OBRA, SUPERVISIÓN Y TODO LOS NECESARIO PARA SU CORRECTA EJECUCIÓN.</t>
  </si>
  <si>
    <t>SUMINISTRO E INSTALACIÓN DE COPLE DE PVC DWV CED. 40 CEMENTADO DE DIÁMETRO DE 150 MM (6"). INCLUYE: SOPORTERÍA, ACARREO, CORTES,  PEGAMENTO WEL-DON 705 O SIMILAR, LIMPIADOR, DESPERDICIOS, PRUEBA HIDROSTATICA, HERRAMIENTA, EQUIPO Y MANO DE OBRA, SUPERVISIÓN Y TODO LOS NECESARIO PARA SU CORRECTA EJECUCIÓN.</t>
  </si>
  <si>
    <t>SUMINISTRO E INSTALACIÓN DE YEE DE PVC DWV CED. 40 CEMENTADO DE DIÁMETRO DE 150 MM (6"). INCLUYE: SOPORTERÍA, ACARREO, CORTES,  PEGAMENTO WEL-DON 705 O SIMILAR, LIMPIADOR, DESPERDICIOS, PRUEBA HIDROSTATICA, HERRAMIENTA, EQUIPO Y MANO DE OBRA, SUPERVISIÓN Y TODO LOS NECESARIO PARA SU CORRECTA EJECUCIÓN.</t>
  </si>
  <si>
    <t>CONSTRUCCIÓN DE REGISTRO DE CONCRETO ARMADO DE 2.00 X 3.65 X 1.35 MTS. MEDIDAS INTERIORES, CON ACABADO PULIDO EN EL INTERIOR CON TAPA DE 8 CMS. DE ESPESOR DE CONCRETO DE FC=250 KG/CM2 ARMADO CON VARILLA  A RAZON DE 11KG/M2 (VER DETALLE EN PLANO),  CON MARCO Y CONTRAMARCO DE ANGULO 3"X3" . INCLUYE: MATERIALES HERRAMIENTA, EXCAVACION, RELLENO, RETIRO DEL  MATERIAL SOBRANTE DE LA EXCAVACION FUERA DE LA OBRA, CIMBRA Y DESCIMBRA, HABILITADO DEL ACERO,  Y MANO DE OBRA.</t>
  </si>
  <si>
    <t>FOLIO No.</t>
  </si>
  <si>
    <t>PROYECTO  : REMODELACIÓN, REHABILITACIÓN, REEQUIPAMIENTO Y CONSTRUCCIÓN EN EL CENTRO DE ATENCIÓN A NIÑAS, NIÑOS Y 
                        ADOLESCENTES "CAPULLOS"</t>
  </si>
  <si>
    <t>UBICACION  :  VALPARAISO No.  801 COL. JARDINES DE LA PASTORA</t>
  </si>
  <si>
    <t>MUNICIPIO   : GUADALUPE, N.L.</t>
  </si>
  <si>
    <t>LICITACION:</t>
  </si>
  <si>
    <t>FECHA: 09-JUN-2022</t>
  </si>
  <si>
    <t>P.U.</t>
  </si>
  <si>
    <t>OBRA            : HIDROSANITARIO</t>
  </si>
  <si>
    <t>SUBTOTAL</t>
  </si>
  <si>
    <t>16% IVA</t>
  </si>
  <si>
    <t>TOTAL</t>
  </si>
  <si>
    <t>IMPORTE TOTAL CON LETRA:</t>
  </si>
  <si>
    <t>ANEXO E3</t>
  </si>
  <si>
    <t>JUNTA</t>
  </si>
  <si>
    <t>SMPU-LP-025/2022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</si>
</sst>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_-* #,##0.00_-;\-* #,##0.00_-;_-* &quot;-&quot;??_-;_-@"/>
    <numFmt numFmtId="165" formatCode="General_)"/>
  </numFmts>
  <fonts count="28" x14ac:knownFonts="1">
    <font>
      <sz val="11"/>
      <color theme="1"/>
      <name val="Calibri"/>
      <family val="2"/>
      <scheme val="minor"/>
    </font>
    <font>
      <sz val="11"/>
      <color theme="1"/>
      <name val="Calibri"/>
      <family val="2"/>
      <scheme val="minor"/>
    </font>
    <font>
      <sz val="11"/>
      <color theme="1"/>
      <name val="Arial"/>
      <family val="2"/>
    </font>
    <font>
      <b/>
      <sz val="9"/>
      <color theme="1"/>
      <name val="Calibri"/>
      <family val="2"/>
    </font>
    <font>
      <sz val="9"/>
      <color theme="1"/>
      <name val="Calibri"/>
      <family val="2"/>
    </font>
    <font>
      <b/>
      <sz val="11"/>
      <color theme="1"/>
      <name val="Calibri"/>
      <family val="2"/>
    </font>
    <font>
      <sz val="11"/>
      <color theme="0"/>
      <name val="Calibri"/>
      <family val="2"/>
    </font>
    <font>
      <sz val="9"/>
      <color theme="0"/>
      <name val="Calibri"/>
      <family val="2"/>
    </font>
    <font>
      <sz val="11"/>
      <name val="Calibri"/>
      <family val="2"/>
    </font>
    <font>
      <sz val="9"/>
      <name val="Calibri"/>
      <family val="2"/>
    </font>
    <font>
      <sz val="11"/>
      <name val="Arial"/>
      <family val="2"/>
    </font>
    <font>
      <b/>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alibri"/>
      <family val="2"/>
      <scheme val="minor"/>
    </font>
    <font>
      <sz val="10"/>
      <color theme="1"/>
      <name val="Calibri"/>
      <family val="2"/>
      <scheme val="minor"/>
    </font>
    <font>
      <b/>
      <sz val="9"/>
      <color rgb="FF000000"/>
      <name val="Calibri"/>
      <family val="2"/>
      <scheme val="minor"/>
    </font>
    <font>
      <sz val="9"/>
      <color rgb="FF000000"/>
      <name val="Calibri"/>
      <family val="2"/>
    </font>
    <font>
      <sz val="9"/>
      <name val="Calibri"/>
      <family val="2"/>
      <scheme val="minor"/>
    </font>
    <font>
      <sz val="9"/>
      <color theme="1"/>
      <name val="Arial"/>
      <family val="2"/>
    </font>
    <font>
      <sz val="9"/>
      <color theme="1"/>
      <name val="Calibri"/>
      <family val="2"/>
      <scheme val="minor"/>
    </font>
    <font>
      <sz val="10"/>
      <name val="Courier"/>
      <family val="3"/>
    </font>
    <font>
      <sz val="10"/>
      <color theme="1"/>
      <name val="Arial"/>
      <family val="2"/>
    </font>
    <font>
      <sz val="8"/>
      <color theme="1"/>
      <name val="Arial"/>
      <family val="2"/>
    </font>
    <font>
      <sz val="8"/>
      <color theme="1"/>
      <name val="Calibri"/>
      <family val="2"/>
      <scheme val="minor"/>
    </font>
    <font>
      <b/>
      <sz val="12"/>
      <color theme="1"/>
      <name val="Calibri"/>
      <family val="2"/>
      <scheme val="minor"/>
    </font>
  </fonts>
  <fills count="5">
    <fill>
      <patternFill patternType="none"/>
    </fill>
    <fill>
      <patternFill patternType="gray125"/>
    </fill>
    <fill>
      <patternFill patternType="solid">
        <fgColor rgb="FF72D8A3"/>
        <bgColor rgb="FF72D8A3"/>
      </patternFill>
    </fill>
    <fill>
      <patternFill patternType="solid">
        <fgColor rgb="FFC3EFD8"/>
        <bgColor rgb="FFC3EFD8"/>
      </patternFill>
    </fill>
    <fill>
      <patternFill patternType="solid">
        <fgColor rgb="FFAE9E62"/>
        <bgColor rgb="FF000000"/>
      </patternFill>
    </fill>
  </fills>
  <borders count="4">
    <border>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s>
  <cellStyleXfs count="4">
    <xf numFmtId="0" fontId="0" fillId="0" borderId="0"/>
    <xf numFmtId="44" fontId="1" fillId="0" borderId="0" applyFont="0" applyFill="0" applyBorder="0" applyAlignment="0" applyProtection="0"/>
    <xf numFmtId="0" fontId="2" fillId="0" borderId="0"/>
    <xf numFmtId="39" fontId="23" fillId="0" borderId="0"/>
  </cellStyleXfs>
  <cellXfs count="104">
    <xf numFmtId="0" fontId="0" fillId="0" borderId="0" xfId="0"/>
    <xf numFmtId="0" fontId="2" fillId="0" borderId="0" xfId="2"/>
    <xf numFmtId="164" fontId="4" fillId="0" borderId="0" xfId="2" applyNumberFormat="1" applyFont="1" applyAlignment="1">
      <alignment horizontal="center" vertical="center"/>
    </xf>
    <xf numFmtId="0" fontId="2" fillId="0" borderId="0" xfId="2" applyFill="1"/>
    <xf numFmtId="43" fontId="2" fillId="0" borderId="0" xfId="2" applyNumberFormat="1"/>
    <xf numFmtId="0" fontId="11" fillId="0" borderId="0" xfId="0" applyFont="1" applyAlignment="1" applyProtection="1">
      <alignment vertical="top" wrapText="1"/>
    </xf>
    <xf numFmtId="4" fontId="11" fillId="0" borderId="0" xfId="0" applyNumberFormat="1" applyFont="1" applyAlignment="1" applyProtection="1">
      <alignment horizontal="right" vertical="top" wrapText="1"/>
    </xf>
    <xf numFmtId="44" fontId="11" fillId="0" borderId="0" xfId="1" applyFont="1" applyAlignment="1" applyProtection="1">
      <alignment horizontal="right" vertical="top" wrapText="1"/>
    </xf>
    <xf numFmtId="0" fontId="0" fillId="0" borderId="0" xfId="0" applyFont="1" applyAlignment="1">
      <alignment vertical="top" wrapText="1"/>
    </xf>
    <xf numFmtId="0" fontId="12" fillId="0" borderId="0" xfId="0" applyFont="1" applyAlignment="1" applyProtection="1">
      <alignment horizontal="center" vertical="top"/>
    </xf>
    <xf numFmtId="4" fontId="12" fillId="0" borderId="0" xfId="0" applyNumberFormat="1" applyFont="1" applyAlignment="1" applyProtection="1">
      <alignment horizontal="right" vertical="top"/>
    </xf>
    <xf numFmtId="0" fontId="13" fillId="0" borderId="0" xfId="0" applyFont="1" applyAlignment="1" applyProtection="1">
      <alignment horizontal="center" vertical="top" wrapText="1"/>
    </xf>
    <xf numFmtId="0" fontId="14" fillId="0" borderId="0" xfId="0" applyFont="1" applyAlignment="1" applyProtection="1">
      <alignment vertical="top" wrapText="1"/>
    </xf>
    <xf numFmtId="0" fontId="15" fillId="0" borderId="0" xfId="0" applyFont="1" applyAlignment="1">
      <alignment horizontal="center" vertical="top" wrapText="1"/>
    </xf>
    <xf numFmtId="4" fontId="15" fillId="0" borderId="0" xfId="0" applyNumberFormat="1" applyFont="1" applyAlignment="1">
      <alignment horizontal="right" vertical="top" wrapText="1"/>
    </xf>
    <xf numFmtId="44" fontId="16" fillId="0" borderId="0" xfId="1" applyFont="1" applyAlignment="1">
      <alignment horizontal="right" vertical="top" wrapText="1"/>
    </xf>
    <xf numFmtId="44" fontId="16" fillId="0" borderId="0" xfId="1" applyFont="1" applyAlignment="1">
      <alignment vertical="top" wrapText="1"/>
    </xf>
    <xf numFmtId="44" fontId="11" fillId="0" borderId="0" xfId="1" applyFont="1" applyBorder="1" applyAlignment="1" applyProtection="1">
      <alignment vertical="top" wrapText="1"/>
    </xf>
    <xf numFmtId="0" fontId="17" fillId="0" borderId="0" xfId="0" applyFont="1" applyAlignment="1">
      <alignment vertical="top" wrapText="1"/>
    </xf>
    <xf numFmtId="44" fontId="11" fillId="0" borderId="0" xfId="1" applyFont="1" applyBorder="1" applyAlignment="1" applyProtection="1">
      <alignment vertical="top" wrapText="1"/>
      <protection locked="0"/>
    </xf>
    <xf numFmtId="0" fontId="16" fillId="0" borderId="0" xfId="0" applyFont="1" applyBorder="1" applyAlignment="1">
      <alignment horizontal="center" vertical="top" wrapText="1"/>
    </xf>
    <xf numFmtId="4" fontId="16" fillId="0" borderId="0" xfId="0" applyNumberFormat="1" applyFont="1" applyBorder="1" applyAlignment="1">
      <alignment horizontal="right" vertical="top" wrapText="1"/>
    </xf>
    <xf numFmtId="0" fontId="11" fillId="0" borderId="0" xfId="0" quotePrefix="1" applyNumberFormat="1" applyFont="1" applyAlignment="1" applyProtection="1">
      <alignment horizontal="right" vertical="top"/>
      <protection locked="0"/>
    </xf>
    <xf numFmtId="4" fontId="16" fillId="0" borderId="0" xfId="0" applyNumberFormat="1" applyFont="1" applyBorder="1" applyAlignment="1" applyProtection="1">
      <alignment horizontal="center" vertical="top" wrapText="1"/>
      <protection locked="0"/>
    </xf>
    <xf numFmtId="0" fontId="18" fillId="4" borderId="2" xfId="0" applyFont="1" applyFill="1" applyBorder="1" applyAlignment="1">
      <alignment horizontal="center" vertical="center"/>
    </xf>
    <xf numFmtId="4" fontId="18" fillId="4" borderId="2" xfId="0" applyNumberFormat="1" applyFont="1" applyFill="1" applyBorder="1" applyAlignment="1">
      <alignment horizontal="center" vertical="center"/>
    </xf>
    <xf numFmtId="44" fontId="18" fillId="4" borderId="2" xfId="1" applyFont="1" applyFill="1" applyBorder="1" applyAlignment="1" applyProtection="1">
      <alignment horizontal="center" vertical="center" wrapText="1"/>
      <protection locked="0"/>
    </xf>
    <xf numFmtId="4" fontId="18" fillId="4" borderId="2" xfId="0" applyNumberFormat="1" applyFont="1" applyFill="1" applyBorder="1" applyAlignment="1" applyProtection="1">
      <alignment horizontal="center" vertical="center"/>
      <protection locked="0"/>
    </xf>
    <xf numFmtId="44" fontId="18" fillId="4" borderId="2" xfId="1" applyFont="1" applyFill="1" applyBorder="1" applyAlignment="1">
      <alignment horizontal="center" vertical="center"/>
    </xf>
    <xf numFmtId="0" fontId="19" fillId="0" borderId="0" xfId="0" applyFont="1" applyAlignment="1">
      <alignment vertical="center"/>
    </xf>
    <xf numFmtId="0" fontId="14" fillId="0" borderId="0" xfId="0" applyFont="1" applyAlignment="1" applyProtection="1">
      <alignment horizontal="center" vertical="top"/>
    </xf>
    <xf numFmtId="0" fontId="20" fillId="0" borderId="0" xfId="0" applyFont="1" applyAlignment="1" applyProtection="1">
      <alignment horizontal="justify" vertical="top" wrapText="1"/>
    </xf>
    <xf numFmtId="0" fontId="20" fillId="0" borderId="0" xfId="0" applyFont="1" applyBorder="1" applyAlignment="1">
      <alignment horizontal="justify" vertical="top" wrapText="1"/>
    </xf>
    <xf numFmtId="0" fontId="4" fillId="0" borderId="0" xfId="2" applyFont="1" applyAlignment="1">
      <alignment horizontal="justify" vertical="top" wrapText="1"/>
    </xf>
    <xf numFmtId="0" fontId="4" fillId="0" borderId="0" xfId="2" applyFont="1" applyFill="1" applyAlignment="1">
      <alignment horizontal="justify" vertical="top" wrapText="1"/>
    </xf>
    <xf numFmtId="0" fontId="7" fillId="2" borderId="0" xfId="2" applyFont="1" applyFill="1" applyAlignment="1">
      <alignment vertical="top"/>
    </xf>
    <xf numFmtId="0" fontId="7" fillId="3" borderId="0" xfId="2" applyFont="1" applyFill="1" applyAlignment="1">
      <alignment vertical="top"/>
    </xf>
    <xf numFmtId="0" fontId="7" fillId="0" borderId="0" xfId="2" applyFont="1" applyFill="1" applyAlignment="1">
      <alignment vertical="top"/>
    </xf>
    <xf numFmtId="0" fontId="21" fillId="0" borderId="0" xfId="2" applyFont="1" applyAlignment="1">
      <alignment vertical="top"/>
    </xf>
    <xf numFmtId="4" fontId="11" fillId="0" borderId="0" xfId="0" applyNumberFormat="1" applyFont="1" applyBorder="1" applyAlignment="1" applyProtection="1">
      <alignment horizontal="center" vertical="top" wrapText="1"/>
      <protection locked="0"/>
    </xf>
    <xf numFmtId="0" fontId="5" fillId="2" borderId="0" xfId="2" applyFont="1" applyFill="1" applyAlignment="1">
      <alignment vertical="top"/>
    </xf>
    <xf numFmtId="0" fontId="8" fillId="2" borderId="0" xfId="2" applyFont="1" applyFill="1" applyAlignment="1">
      <alignment horizontal="center" vertical="top"/>
    </xf>
    <xf numFmtId="0" fontId="6" fillId="2" borderId="0" xfId="2" applyFont="1" applyFill="1" applyAlignment="1">
      <alignment vertical="top"/>
    </xf>
    <xf numFmtId="0" fontId="5" fillId="3" borderId="0" xfId="2" applyFont="1" applyFill="1" applyAlignment="1">
      <alignment vertical="top"/>
    </xf>
    <xf numFmtId="0" fontId="8" fillId="3" borderId="0" xfId="2" applyFont="1" applyFill="1" applyAlignment="1">
      <alignment horizontal="center" vertical="top"/>
    </xf>
    <xf numFmtId="0" fontId="6" fillId="3" borderId="0" xfId="2" applyFont="1" applyFill="1" applyAlignment="1">
      <alignment vertical="top"/>
    </xf>
    <xf numFmtId="0" fontId="4" fillId="0" borderId="0" xfId="2" applyFont="1" applyAlignment="1">
      <alignment horizontal="center" vertical="top"/>
    </xf>
    <xf numFmtId="0" fontId="9" fillId="0" borderId="0" xfId="2" applyFont="1" applyAlignment="1">
      <alignment horizontal="center" vertical="top"/>
    </xf>
    <xf numFmtId="164" fontId="9" fillId="0" borderId="0" xfId="2" applyNumberFormat="1" applyFont="1" applyAlignment="1">
      <alignment horizontal="center" vertical="top"/>
    </xf>
    <xf numFmtId="44" fontId="4" fillId="0" borderId="0" xfId="1" applyFont="1" applyAlignment="1">
      <alignment horizontal="center" vertical="top"/>
    </xf>
    <xf numFmtId="164" fontId="4" fillId="0" borderId="0" xfId="2" applyNumberFormat="1" applyFont="1" applyAlignment="1">
      <alignment horizontal="center" vertical="top"/>
    </xf>
    <xf numFmtId="0" fontId="6" fillId="3" borderId="0" xfId="2" applyFont="1" applyFill="1" applyAlignment="1">
      <alignment horizontal="center" vertical="top"/>
    </xf>
    <xf numFmtId="0" fontId="5" fillId="0" borderId="0" xfId="2" applyFont="1" applyFill="1" applyAlignment="1">
      <alignment vertical="top"/>
    </xf>
    <xf numFmtId="0" fontId="8" fillId="0" borderId="0" xfId="2" applyFont="1" applyFill="1" applyAlignment="1">
      <alignment horizontal="center" vertical="top"/>
    </xf>
    <xf numFmtId="0" fontId="6" fillId="0" borderId="0" xfId="2" applyFont="1" applyFill="1" applyAlignment="1">
      <alignment horizontal="center" vertical="top"/>
    </xf>
    <xf numFmtId="0" fontId="6" fillId="0" borderId="0" xfId="2" applyFont="1" applyFill="1" applyAlignment="1">
      <alignment vertical="top"/>
    </xf>
    <xf numFmtId="0" fontId="4" fillId="0" borderId="0" xfId="2" applyFont="1" applyFill="1" applyAlignment="1">
      <alignment horizontal="center" vertical="top"/>
    </xf>
    <xf numFmtId="0" fontId="9" fillId="0" borderId="0" xfId="2" applyFont="1" applyFill="1" applyAlignment="1">
      <alignment horizontal="center" vertical="top"/>
    </xf>
    <xf numFmtId="164" fontId="4" fillId="0" borderId="0" xfId="2" applyNumberFormat="1" applyFont="1" applyFill="1" applyAlignment="1">
      <alignment horizontal="center" vertical="top"/>
    </xf>
    <xf numFmtId="44" fontId="4" fillId="0" borderId="0" xfId="1" applyFont="1" applyFill="1" applyAlignment="1">
      <alignment horizontal="center" vertical="top"/>
    </xf>
    <xf numFmtId="0" fontId="6" fillId="2" borderId="0" xfId="2" applyFont="1" applyFill="1" applyAlignment="1">
      <alignment horizontal="center" vertical="top"/>
    </xf>
    <xf numFmtId="0" fontId="2" fillId="0" borderId="0" xfId="2" applyAlignment="1">
      <alignment vertical="top"/>
    </xf>
    <xf numFmtId="0" fontId="10" fillId="0" borderId="0" xfId="2" applyFont="1" applyAlignment="1">
      <alignment vertical="top"/>
    </xf>
    <xf numFmtId="1" fontId="0" fillId="0" borderId="0" xfId="0" applyNumberFormat="1" applyFont="1" applyAlignment="1">
      <alignment horizontal="center" vertical="top" wrapText="1"/>
    </xf>
    <xf numFmtId="1" fontId="17" fillId="0" borderId="0" xfId="0" applyNumberFormat="1" applyFont="1" applyAlignment="1">
      <alignment horizontal="center" vertical="top" wrapText="1"/>
    </xf>
    <xf numFmtId="1" fontId="18" fillId="4" borderId="1" xfId="0" applyNumberFormat="1" applyFont="1" applyFill="1" applyBorder="1" applyAlignment="1">
      <alignment horizontal="center" vertical="center" wrapText="1"/>
    </xf>
    <xf numFmtId="1" fontId="5" fillId="2" borderId="0" xfId="2" applyNumberFormat="1" applyFont="1" applyFill="1" applyAlignment="1">
      <alignment horizontal="center" vertical="top"/>
    </xf>
    <xf numFmtId="1" fontId="5" fillId="3" borderId="0" xfId="2" applyNumberFormat="1" applyFont="1" applyFill="1" applyAlignment="1">
      <alignment horizontal="center" vertical="top"/>
    </xf>
    <xf numFmtId="1" fontId="3" fillId="0" borderId="0" xfId="2" applyNumberFormat="1" applyFont="1" applyAlignment="1">
      <alignment horizontal="center" vertical="top"/>
    </xf>
    <xf numFmtId="1" fontId="5" fillId="0" borderId="0" xfId="2" applyNumberFormat="1" applyFont="1" applyFill="1" applyAlignment="1">
      <alignment horizontal="center" vertical="top"/>
    </xf>
    <xf numFmtId="1" fontId="2" fillId="0" borderId="0" xfId="2" applyNumberFormat="1" applyAlignment="1">
      <alignment vertical="top"/>
    </xf>
    <xf numFmtId="1" fontId="22" fillId="0" borderId="0" xfId="0" applyNumberFormat="1" applyFont="1" applyFill="1" applyBorder="1" applyAlignment="1">
      <alignment horizontal="center" vertical="top" wrapText="1"/>
    </xf>
    <xf numFmtId="0" fontId="22" fillId="0" borderId="0" xfId="0" applyFont="1" applyFill="1" applyBorder="1" applyAlignment="1">
      <alignment vertical="top" wrapText="1"/>
    </xf>
    <xf numFmtId="165" fontId="14" fillId="0" borderId="0" xfId="3" applyNumberFormat="1" applyFont="1" applyFill="1" applyBorder="1" applyAlignment="1" applyProtection="1">
      <alignment horizontal="justify" vertical="top" wrapText="1"/>
    </xf>
    <xf numFmtId="0" fontId="22" fillId="0" borderId="0" xfId="0" applyFont="1" applyFill="1" applyBorder="1" applyAlignment="1">
      <alignment horizontal="center" vertical="top" wrapText="1"/>
    </xf>
    <xf numFmtId="4" fontId="22" fillId="0" borderId="0" xfId="0" applyNumberFormat="1" applyFont="1" applyFill="1" applyBorder="1" applyAlignment="1">
      <alignment horizontal="right" vertical="top" wrapText="1"/>
    </xf>
    <xf numFmtId="44" fontId="22" fillId="0" borderId="0" xfId="1" applyFont="1" applyFill="1" applyBorder="1" applyAlignment="1">
      <alignment horizontal="right" vertical="top" wrapText="1"/>
    </xf>
    <xf numFmtId="4" fontId="24" fillId="0" borderId="0" xfId="0" applyNumberFormat="1" applyFont="1" applyFill="1" applyBorder="1" applyAlignment="1">
      <alignment vertical="top" wrapText="1"/>
    </xf>
    <xf numFmtId="44" fontId="0" fillId="0" borderId="0" xfId="1" applyFont="1" applyFill="1" applyBorder="1" applyAlignment="1">
      <alignment vertical="top" wrapText="1"/>
    </xf>
    <xf numFmtId="0" fontId="25" fillId="0" borderId="0" xfId="0" applyFont="1" applyAlignment="1">
      <alignment vertical="top" wrapText="1"/>
    </xf>
    <xf numFmtId="44" fontId="0" fillId="0" borderId="3" xfId="1" applyFont="1" applyFill="1" applyBorder="1" applyAlignment="1">
      <alignment vertical="top" wrapText="1"/>
    </xf>
    <xf numFmtId="0" fontId="26" fillId="0" borderId="0" xfId="0" applyFont="1" applyFill="1" applyBorder="1" applyAlignment="1">
      <alignment horizontal="center" vertical="top" wrapText="1"/>
    </xf>
    <xf numFmtId="0" fontId="26" fillId="0" borderId="0" xfId="0" applyFont="1" applyFill="1" applyBorder="1" applyAlignment="1">
      <alignment vertical="top" wrapText="1"/>
    </xf>
    <xf numFmtId="0" fontId="22" fillId="0" borderId="0" xfId="0" applyFont="1" applyFill="1" applyBorder="1" applyAlignment="1">
      <alignment horizontal="justify" vertical="justify" wrapText="1"/>
    </xf>
    <xf numFmtId="0" fontId="27" fillId="0" borderId="0" xfId="0" applyFont="1" applyFill="1" applyBorder="1" applyAlignment="1">
      <alignment horizontal="justify" vertical="top" wrapText="1"/>
    </xf>
    <xf numFmtId="0" fontId="20" fillId="0" borderId="0" xfId="0" applyFont="1" applyFill="1" applyBorder="1" applyAlignment="1">
      <alignment horizontal="justify" vertical="justify" wrapText="1"/>
    </xf>
    <xf numFmtId="165" fontId="20" fillId="0" borderId="0" xfId="3" applyNumberFormat="1" applyFont="1" applyFill="1" applyBorder="1" applyAlignment="1" applyProtection="1">
      <alignment horizontal="center" vertical="top" wrapText="1"/>
    </xf>
    <xf numFmtId="4" fontId="20" fillId="0" borderId="0" xfId="0" applyNumberFormat="1" applyFont="1" applyFill="1" applyBorder="1" applyAlignment="1">
      <alignment horizontal="right" vertical="top" wrapText="1"/>
    </xf>
    <xf numFmtId="4" fontId="20" fillId="0" borderId="0" xfId="0" applyNumberFormat="1" applyFont="1" applyFill="1" applyBorder="1" applyAlignment="1">
      <alignment vertical="top" wrapText="1"/>
    </xf>
    <xf numFmtId="0" fontId="14" fillId="0" borderId="0" xfId="0" applyFont="1" applyFill="1" applyBorder="1" applyAlignment="1">
      <alignment horizontal="justify" vertical="justify" wrapText="1"/>
    </xf>
    <xf numFmtId="0" fontId="20" fillId="0" borderId="0" xfId="0" applyFont="1" applyFill="1" applyBorder="1" applyAlignment="1">
      <alignment horizontal="center" vertical="top" wrapText="1"/>
    </xf>
    <xf numFmtId="44" fontId="11" fillId="0" borderId="0" xfId="1" applyFont="1" applyAlignment="1">
      <alignment vertical="top" wrapText="1"/>
    </xf>
    <xf numFmtId="1" fontId="18" fillId="0" borderId="0" xfId="0" applyNumberFormat="1" applyFont="1" applyFill="1" applyBorder="1" applyAlignment="1">
      <alignment horizontal="center" vertical="center" wrapText="1"/>
    </xf>
    <xf numFmtId="0" fontId="18" fillId="0" borderId="0" xfId="0" applyFont="1" applyFill="1" applyBorder="1" applyAlignment="1">
      <alignment horizontal="center" vertical="center"/>
    </xf>
    <xf numFmtId="4" fontId="18" fillId="0" borderId="0" xfId="0" applyNumberFormat="1" applyFont="1" applyFill="1" applyBorder="1" applyAlignment="1">
      <alignment horizontal="center" vertical="center"/>
    </xf>
    <xf numFmtId="44" fontId="18" fillId="0" borderId="0" xfId="1" applyFont="1" applyFill="1" applyBorder="1" applyAlignment="1" applyProtection="1">
      <alignment horizontal="center" vertical="center" wrapText="1"/>
      <protection locked="0"/>
    </xf>
    <xf numFmtId="4" fontId="18" fillId="0" borderId="0" xfId="0" applyNumberFormat="1" applyFont="1" applyFill="1" applyBorder="1" applyAlignment="1" applyProtection="1">
      <alignment horizontal="center" vertical="center"/>
      <protection locked="0"/>
    </xf>
    <xf numFmtId="44" fontId="18" fillId="0" borderId="0" xfId="1" applyFont="1" applyFill="1" applyBorder="1" applyAlignment="1">
      <alignment horizontal="center" vertical="center"/>
    </xf>
    <xf numFmtId="0" fontId="19" fillId="0" borderId="0" xfId="0" applyFont="1" applyFill="1" applyAlignment="1">
      <alignment vertical="center"/>
    </xf>
    <xf numFmtId="0" fontId="20" fillId="0" borderId="0" xfId="0" applyFont="1" applyFill="1" applyBorder="1" applyAlignment="1" applyProtection="1">
      <alignment horizontal="left" vertical="top" wrapText="1"/>
      <protection locked="0"/>
    </xf>
    <xf numFmtId="0" fontId="12" fillId="0" borderId="0" xfId="0" applyFont="1" applyAlignment="1" applyProtection="1">
      <alignment horizontal="center" vertical="top" wrapText="1"/>
    </xf>
    <xf numFmtId="0" fontId="13" fillId="0" borderId="0" xfId="0" applyFont="1" applyAlignment="1" applyProtection="1">
      <alignment horizontal="center" vertical="top" wrapText="1"/>
    </xf>
    <xf numFmtId="0" fontId="11" fillId="0" borderId="0" xfId="0" applyFont="1" applyAlignment="1" applyProtection="1">
      <alignment horizontal="left" vertical="top" wrapText="1"/>
    </xf>
    <xf numFmtId="0" fontId="11" fillId="0" borderId="0" xfId="0" applyFont="1" applyAlignment="1" applyProtection="1">
      <alignment horizontal="left" vertical="top"/>
    </xf>
  </cellXfs>
  <cellStyles count="4">
    <cellStyle name="Moneda" xfId="1" builtinId="4"/>
    <cellStyle name="Normal" xfId="0" builtinId="0"/>
    <cellStyle name="Normal 2" xfId="2"/>
    <cellStyle name="Normal_PALACIO FEDER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oneCellAnchor>
    <xdr:from>
      <xdr:col>5</xdr:col>
      <xdr:colOff>0</xdr:colOff>
      <xdr:row>14</xdr:row>
      <xdr:rowOff>0</xdr:rowOff>
    </xdr:from>
    <xdr:ext cx="304800" cy="1019175"/>
    <xdr:sp macro="" textlink="">
      <xdr:nvSpPr>
        <xdr:cNvPr id="3" name="Shape 3" descr="Vialeta C-80 Una Caras Reflejantes.">
          <a:extLst>
            <a:ext uri="{FF2B5EF4-FFF2-40B4-BE49-F238E27FC236}">
              <a16:creationId xmlns:a16="http://schemas.microsoft.com/office/drawing/2014/main" xmlns="" id="{54D9933B-1F0A-43A6-8509-0295DC963F74}"/>
            </a:ext>
          </a:extLst>
        </xdr:cNvPr>
        <xdr:cNvSpPr/>
      </xdr:nvSpPr>
      <xdr:spPr>
        <a:xfrm>
          <a:off x="5915025" y="11138535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14</xdr:row>
      <xdr:rowOff>0</xdr:rowOff>
    </xdr:from>
    <xdr:ext cx="304800" cy="1019175"/>
    <xdr:sp macro="" textlink="">
      <xdr:nvSpPr>
        <xdr:cNvPr id="4" name="Shape 3" descr="Vialeta C-80 Una Caras Reflejantes.">
          <a:extLst>
            <a:ext uri="{FF2B5EF4-FFF2-40B4-BE49-F238E27FC236}">
              <a16:creationId xmlns:a16="http://schemas.microsoft.com/office/drawing/2014/main" xmlns="" id="{A611464F-93E1-4E44-9904-61904369DCCB}"/>
            </a:ext>
          </a:extLst>
        </xdr:cNvPr>
        <xdr:cNvSpPr/>
      </xdr:nvSpPr>
      <xdr:spPr>
        <a:xfrm>
          <a:off x="5915025" y="11138535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14</xdr:row>
      <xdr:rowOff>0</xdr:rowOff>
    </xdr:from>
    <xdr:ext cx="304800" cy="1019175"/>
    <xdr:sp macro="" textlink="">
      <xdr:nvSpPr>
        <xdr:cNvPr id="5" name="Shape 3" descr="Vialeta C-80 Una Caras Reflejantes.">
          <a:extLst>
            <a:ext uri="{FF2B5EF4-FFF2-40B4-BE49-F238E27FC236}">
              <a16:creationId xmlns:a16="http://schemas.microsoft.com/office/drawing/2014/main" xmlns="" id="{6FD196DA-E442-4C0C-8C61-77A28BD40A25}"/>
            </a:ext>
          </a:extLst>
        </xdr:cNvPr>
        <xdr:cNvSpPr/>
      </xdr:nvSpPr>
      <xdr:spPr>
        <a:xfrm>
          <a:off x="5915025" y="11138535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14</xdr:row>
      <xdr:rowOff>0</xdr:rowOff>
    </xdr:from>
    <xdr:ext cx="304800" cy="1019175"/>
    <xdr:sp macro="" textlink="">
      <xdr:nvSpPr>
        <xdr:cNvPr id="6" name="Shape 3" descr="Vialeta C-80 Una Caras Reflejantes.">
          <a:extLst>
            <a:ext uri="{FF2B5EF4-FFF2-40B4-BE49-F238E27FC236}">
              <a16:creationId xmlns:a16="http://schemas.microsoft.com/office/drawing/2014/main" xmlns="" id="{AB8B97B9-F450-45E9-A103-D967A3535998}"/>
            </a:ext>
          </a:extLst>
        </xdr:cNvPr>
        <xdr:cNvSpPr/>
      </xdr:nvSpPr>
      <xdr:spPr>
        <a:xfrm>
          <a:off x="5915025" y="11138535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14</xdr:row>
      <xdr:rowOff>0</xdr:rowOff>
    </xdr:from>
    <xdr:ext cx="304800" cy="1019175"/>
    <xdr:sp macro="" textlink="">
      <xdr:nvSpPr>
        <xdr:cNvPr id="7" name="Shape 3" descr="Vialeta C-80 Una Caras Reflejantes.">
          <a:extLst>
            <a:ext uri="{FF2B5EF4-FFF2-40B4-BE49-F238E27FC236}">
              <a16:creationId xmlns:a16="http://schemas.microsoft.com/office/drawing/2014/main" xmlns="" id="{3EF1DE75-771E-4568-9050-7DF3FE3E9642}"/>
            </a:ext>
          </a:extLst>
        </xdr:cNvPr>
        <xdr:cNvSpPr/>
      </xdr:nvSpPr>
      <xdr:spPr>
        <a:xfrm>
          <a:off x="5915025" y="11138535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85725</xdr:colOff>
      <xdr:row>0</xdr:row>
      <xdr:rowOff>85725</xdr:rowOff>
    </xdr:from>
    <xdr:ext cx="2390775" cy="876300"/>
    <xdr:pic>
      <xdr:nvPicPr>
        <xdr:cNvPr id="8" name="image2.png">
          <a:extLst>
            <a:ext uri="{FF2B5EF4-FFF2-40B4-BE49-F238E27FC236}">
              <a16:creationId xmlns:a16="http://schemas.microsoft.com/office/drawing/2014/main" xmlns="" id="{54BCAAD6-4403-4408-98BA-FBA8D5C90F62}"/>
            </a:ext>
          </a:extLst>
        </xdr:cNvPr>
        <xdr:cNvPicPr preferRelativeResize="0"/>
      </xdr:nvPicPr>
      <xdr:blipFill>
        <a:blip xmlns:r="http://schemas.openxmlformats.org/officeDocument/2006/relationships" r:embed="rId1" cstate="print"/>
        <a:stretch>
          <a:fillRect/>
        </a:stretch>
      </xdr:blipFill>
      <xdr:spPr>
        <a:xfrm>
          <a:off x="85725" y="85725"/>
          <a:ext cx="2390775" cy="876300"/>
        </a:xfrm>
        <a:prstGeom prst="rect">
          <a:avLst/>
        </a:prstGeom>
        <a:noFill/>
      </xdr:spPr>
    </xdr:pic>
    <xdr:clientData fLocksWithSheet="0"/>
  </xdr:oneCellAnchor>
  <xdr:oneCellAnchor>
    <xdr:from>
      <xdr:col>5</xdr:col>
      <xdr:colOff>0</xdr:colOff>
      <xdr:row>14</xdr:row>
      <xdr:rowOff>0</xdr:rowOff>
    </xdr:from>
    <xdr:ext cx="304800" cy="1019175"/>
    <xdr:sp macro="" textlink="">
      <xdr:nvSpPr>
        <xdr:cNvPr id="10" name="Shape 3" descr="Vialeta C-80 Una Caras Reflejantes.">
          <a:extLst>
            <a:ext uri="{FF2B5EF4-FFF2-40B4-BE49-F238E27FC236}">
              <a16:creationId xmlns:a16="http://schemas.microsoft.com/office/drawing/2014/main" xmlns="" id="{B2EFA5D4-4366-45CD-9E85-240E325334FF}"/>
            </a:ext>
          </a:extLst>
        </xdr:cNvPr>
        <xdr:cNvSpPr/>
      </xdr:nvSpPr>
      <xdr:spPr>
        <a:xfrm>
          <a:off x="5915025" y="11138535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14</xdr:row>
      <xdr:rowOff>0</xdr:rowOff>
    </xdr:from>
    <xdr:ext cx="304800" cy="1019175"/>
    <xdr:sp macro="" textlink="">
      <xdr:nvSpPr>
        <xdr:cNvPr id="11" name="Shape 3" descr="Vialeta C-80 Una Caras Reflejantes.">
          <a:extLst>
            <a:ext uri="{FF2B5EF4-FFF2-40B4-BE49-F238E27FC236}">
              <a16:creationId xmlns:a16="http://schemas.microsoft.com/office/drawing/2014/main" xmlns="" id="{E76069BB-6354-4B43-BB8A-A1715DDBEE97}"/>
            </a:ext>
          </a:extLst>
        </xdr:cNvPr>
        <xdr:cNvSpPr/>
      </xdr:nvSpPr>
      <xdr:spPr>
        <a:xfrm>
          <a:off x="5915025" y="11138535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14</xdr:row>
      <xdr:rowOff>0</xdr:rowOff>
    </xdr:from>
    <xdr:ext cx="304800" cy="1019175"/>
    <xdr:sp macro="" textlink="">
      <xdr:nvSpPr>
        <xdr:cNvPr id="12" name="Shape 3" descr="Vialeta C-80 Una Caras Reflejantes.">
          <a:extLst>
            <a:ext uri="{FF2B5EF4-FFF2-40B4-BE49-F238E27FC236}">
              <a16:creationId xmlns:a16="http://schemas.microsoft.com/office/drawing/2014/main" xmlns="" id="{D376C046-C708-4455-9C10-5CE11243DF49}"/>
            </a:ext>
          </a:extLst>
        </xdr:cNvPr>
        <xdr:cNvSpPr/>
      </xdr:nvSpPr>
      <xdr:spPr>
        <a:xfrm>
          <a:off x="5915025" y="11138535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14</xdr:row>
      <xdr:rowOff>0</xdr:rowOff>
    </xdr:from>
    <xdr:ext cx="304800" cy="1019175"/>
    <xdr:sp macro="" textlink="">
      <xdr:nvSpPr>
        <xdr:cNvPr id="13" name="Shape 3" descr="Vialeta C-80 Una Caras Reflejantes.">
          <a:extLst>
            <a:ext uri="{FF2B5EF4-FFF2-40B4-BE49-F238E27FC236}">
              <a16:creationId xmlns:a16="http://schemas.microsoft.com/office/drawing/2014/main" xmlns="" id="{198CFF68-0C67-4BB1-8B37-EDE959DF4227}"/>
            </a:ext>
          </a:extLst>
        </xdr:cNvPr>
        <xdr:cNvSpPr/>
      </xdr:nvSpPr>
      <xdr:spPr>
        <a:xfrm>
          <a:off x="5915025" y="11138535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14</xdr:row>
      <xdr:rowOff>0</xdr:rowOff>
    </xdr:from>
    <xdr:ext cx="304800" cy="1019175"/>
    <xdr:sp macro="" textlink="">
      <xdr:nvSpPr>
        <xdr:cNvPr id="14" name="Shape 3" descr="Vialeta C-80 Una Caras Reflejantes.">
          <a:extLst>
            <a:ext uri="{FF2B5EF4-FFF2-40B4-BE49-F238E27FC236}">
              <a16:creationId xmlns:a16="http://schemas.microsoft.com/office/drawing/2014/main" xmlns="" id="{F78FA783-3371-4A66-97A5-42BED637B0F1}"/>
            </a:ext>
          </a:extLst>
        </xdr:cNvPr>
        <xdr:cNvSpPr/>
      </xdr:nvSpPr>
      <xdr:spPr>
        <a:xfrm>
          <a:off x="5915025" y="11138535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226</xdr:row>
      <xdr:rowOff>0</xdr:rowOff>
    </xdr:from>
    <xdr:ext cx="304800" cy="1019175"/>
    <xdr:sp macro="" textlink="">
      <xdr:nvSpPr>
        <xdr:cNvPr id="15" name="Shape 3" descr="Vialeta C-80 Una Caras Reflejantes.">
          <a:extLst>
            <a:ext uri="{FF2B5EF4-FFF2-40B4-BE49-F238E27FC236}">
              <a16:creationId xmlns:a16="http://schemas.microsoft.com/office/drawing/2014/main" xmlns="" id="{D7D6C625-4583-4D0A-A7F5-9B22843498B7}"/>
            </a:ext>
          </a:extLst>
        </xdr:cNvPr>
        <xdr:cNvSpPr/>
      </xdr:nvSpPr>
      <xdr:spPr>
        <a:xfrm>
          <a:off x="5912069" y="2680138"/>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226</xdr:row>
      <xdr:rowOff>0</xdr:rowOff>
    </xdr:from>
    <xdr:ext cx="304800" cy="1019175"/>
    <xdr:sp macro="" textlink="">
      <xdr:nvSpPr>
        <xdr:cNvPr id="16" name="Shape 3" descr="Vialeta C-80 Una Caras Reflejantes.">
          <a:extLst>
            <a:ext uri="{FF2B5EF4-FFF2-40B4-BE49-F238E27FC236}">
              <a16:creationId xmlns:a16="http://schemas.microsoft.com/office/drawing/2014/main" xmlns="" id="{1AB7B499-FEDC-4E03-B60F-B36D6CD216B3}"/>
            </a:ext>
          </a:extLst>
        </xdr:cNvPr>
        <xdr:cNvSpPr/>
      </xdr:nvSpPr>
      <xdr:spPr>
        <a:xfrm>
          <a:off x="5912069" y="2680138"/>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226</xdr:row>
      <xdr:rowOff>0</xdr:rowOff>
    </xdr:from>
    <xdr:ext cx="304800" cy="1019175"/>
    <xdr:sp macro="" textlink="">
      <xdr:nvSpPr>
        <xdr:cNvPr id="17" name="Shape 3" descr="Vialeta C-80 Una Caras Reflejantes.">
          <a:extLst>
            <a:ext uri="{FF2B5EF4-FFF2-40B4-BE49-F238E27FC236}">
              <a16:creationId xmlns:a16="http://schemas.microsoft.com/office/drawing/2014/main" xmlns="" id="{F3D464DD-A087-4EFF-9D8E-6D912D6C31FB}"/>
            </a:ext>
          </a:extLst>
        </xdr:cNvPr>
        <xdr:cNvSpPr/>
      </xdr:nvSpPr>
      <xdr:spPr>
        <a:xfrm>
          <a:off x="5912069" y="2680138"/>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226</xdr:row>
      <xdr:rowOff>0</xdr:rowOff>
    </xdr:from>
    <xdr:ext cx="304800" cy="1019175"/>
    <xdr:sp macro="" textlink="">
      <xdr:nvSpPr>
        <xdr:cNvPr id="18" name="Shape 3" descr="Vialeta C-80 Una Caras Reflejantes.">
          <a:extLst>
            <a:ext uri="{FF2B5EF4-FFF2-40B4-BE49-F238E27FC236}">
              <a16:creationId xmlns:a16="http://schemas.microsoft.com/office/drawing/2014/main" xmlns="" id="{C0EE9182-5B4D-4D39-B59C-E94C55309146}"/>
            </a:ext>
          </a:extLst>
        </xdr:cNvPr>
        <xdr:cNvSpPr/>
      </xdr:nvSpPr>
      <xdr:spPr>
        <a:xfrm>
          <a:off x="5912069" y="2680138"/>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226</xdr:row>
      <xdr:rowOff>0</xdr:rowOff>
    </xdr:from>
    <xdr:ext cx="304800" cy="1019175"/>
    <xdr:sp macro="" textlink="">
      <xdr:nvSpPr>
        <xdr:cNvPr id="19" name="Shape 3" descr="Vialeta C-80 Una Caras Reflejantes.">
          <a:extLst>
            <a:ext uri="{FF2B5EF4-FFF2-40B4-BE49-F238E27FC236}">
              <a16:creationId xmlns:a16="http://schemas.microsoft.com/office/drawing/2014/main" xmlns="" id="{5D99F82B-C805-48E9-81B0-97AC07FA6EAC}"/>
            </a:ext>
          </a:extLst>
        </xdr:cNvPr>
        <xdr:cNvSpPr/>
      </xdr:nvSpPr>
      <xdr:spPr>
        <a:xfrm>
          <a:off x="5912069" y="2680138"/>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226</xdr:row>
      <xdr:rowOff>0</xdr:rowOff>
    </xdr:from>
    <xdr:ext cx="304800" cy="1019175"/>
    <xdr:sp macro="" textlink="">
      <xdr:nvSpPr>
        <xdr:cNvPr id="20" name="Shape 3" descr="Vialeta C-80 Una Caras Reflejantes.">
          <a:extLst>
            <a:ext uri="{FF2B5EF4-FFF2-40B4-BE49-F238E27FC236}">
              <a16:creationId xmlns:a16="http://schemas.microsoft.com/office/drawing/2014/main" xmlns="" id="{88142CF2-11AF-4DDE-A0FB-E717569058C0}"/>
            </a:ext>
          </a:extLst>
        </xdr:cNvPr>
        <xdr:cNvSpPr/>
      </xdr:nvSpPr>
      <xdr:spPr>
        <a:xfrm>
          <a:off x="5912069" y="2680138"/>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226</xdr:row>
      <xdr:rowOff>0</xdr:rowOff>
    </xdr:from>
    <xdr:ext cx="304800" cy="1019175"/>
    <xdr:sp macro="" textlink="">
      <xdr:nvSpPr>
        <xdr:cNvPr id="21" name="Shape 3" descr="Vialeta C-80 Una Caras Reflejantes.">
          <a:extLst>
            <a:ext uri="{FF2B5EF4-FFF2-40B4-BE49-F238E27FC236}">
              <a16:creationId xmlns:a16="http://schemas.microsoft.com/office/drawing/2014/main" xmlns="" id="{52EDE68C-9811-46C6-98B7-2ED3BBBC9B1F}"/>
            </a:ext>
          </a:extLst>
        </xdr:cNvPr>
        <xdr:cNvSpPr/>
      </xdr:nvSpPr>
      <xdr:spPr>
        <a:xfrm>
          <a:off x="5912069" y="2680138"/>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226</xdr:row>
      <xdr:rowOff>0</xdr:rowOff>
    </xdr:from>
    <xdr:ext cx="304800" cy="1019175"/>
    <xdr:sp macro="" textlink="">
      <xdr:nvSpPr>
        <xdr:cNvPr id="22" name="Shape 3" descr="Vialeta C-80 Una Caras Reflejantes.">
          <a:extLst>
            <a:ext uri="{FF2B5EF4-FFF2-40B4-BE49-F238E27FC236}">
              <a16:creationId xmlns:a16="http://schemas.microsoft.com/office/drawing/2014/main" xmlns="" id="{F139DF32-F33A-4B56-8C37-9B532F734BA3}"/>
            </a:ext>
          </a:extLst>
        </xdr:cNvPr>
        <xdr:cNvSpPr/>
      </xdr:nvSpPr>
      <xdr:spPr>
        <a:xfrm>
          <a:off x="5912069" y="2680138"/>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226</xdr:row>
      <xdr:rowOff>0</xdr:rowOff>
    </xdr:from>
    <xdr:ext cx="304800" cy="1019175"/>
    <xdr:sp macro="" textlink="">
      <xdr:nvSpPr>
        <xdr:cNvPr id="23" name="Shape 3" descr="Vialeta C-80 Una Caras Reflejantes.">
          <a:extLst>
            <a:ext uri="{FF2B5EF4-FFF2-40B4-BE49-F238E27FC236}">
              <a16:creationId xmlns:a16="http://schemas.microsoft.com/office/drawing/2014/main" xmlns="" id="{D820B799-4DCB-4631-AA96-995CE7F77B88}"/>
            </a:ext>
          </a:extLst>
        </xdr:cNvPr>
        <xdr:cNvSpPr/>
      </xdr:nvSpPr>
      <xdr:spPr>
        <a:xfrm>
          <a:off x="5912069" y="2680138"/>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226</xdr:row>
      <xdr:rowOff>0</xdr:rowOff>
    </xdr:from>
    <xdr:ext cx="304800" cy="1019175"/>
    <xdr:sp macro="" textlink="">
      <xdr:nvSpPr>
        <xdr:cNvPr id="24" name="Shape 3" descr="Vialeta C-80 Una Caras Reflejantes.">
          <a:extLst>
            <a:ext uri="{FF2B5EF4-FFF2-40B4-BE49-F238E27FC236}">
              <a16:creationId xmlns:a16="http://schemas.microsoft.com/office/drawing/2014/main" xmlns="" id="{C33A6FA9-6FC2-46BA-9F53-83D2A61A2F98}"/>
            </a:ext>
          </a:extLst>
        </xdr:cNvPr>
        <xdr:cNvSpPr/>
      </xdr:nvSpPr>
      <xdr:spPr>
        <a:xfrm>
          <a:off x="5912069" y="2680138"/>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twoCellAnchor editAs="oneCell">
    <xdr:from>
      <xdr:col>0</xdr:col>
      <xdr:colOff>95250</xdr:colOff>
      <xdr:row>0</xdr:row>
      <xdr:rowOff>76200</xdr:rowOff>
    </xdr:from>
    <xdr:to>
      <xdr:col>2</xdr:col>
      <xdr:colOff>985053</xdr:colOff>
      <xdr:row>4</xdr:row>
      <xdr:rowOff>160848</xdr:rowOff>
    </xdr:to>
    <xdr:pic>
      <xdr:nvPicPr>
        <xdr:cNvPr id="27" name="Imagen 26">
          <a:extLst>
            <a:ext uri="{FF2B5EF4-FFF2-40B4-BE49-F238E27FC236}">
              <a16:creationId xmlns="" xmlns:a16="http://schemas.microsoft.com/office/drawing/2014/main" id="{00000000-0008-0000-0000-000002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a:stretch/>
      </xdr:blipFill>
      <xdr:spPr>
        <a:xfrm>
          <a:off x="95250" y="76200"/>
          <a:ext cx="2385228" cy="932373"/>
        </a:xfrm>
        <a:prstGeom prst="rect">
          <a:avLst/>
        </a:prstGeom>
      </xdr:spPr>
    </xdr:pic>
    <xdr:clientData/>
  </xdr:twoCellAnchor>
  <xdr:twoCellAnchor editAs="oneCell">
    <xdr:from>
      <xdr:col>7</xdr:col>
      <xdr:colOff>95250</xdr:colOff>
      <xdr:row>0</xdr:row>
      <xdr:rowOff>28574</xdr:rowOff>
    </xdr:from>
    <xdr:to>
      <xdr:col>7</xdr:col>
      <xdr:colOff>885825</xdr:colOff>
      <xdr:row>5</xdr:row>
      <xdr:rowOff>185199</xdr:rowOff>
    </xdr:to>
    <xdr:pic>
      <xdr:nvPicPr>
        <xdr:cNvPr id="28" name="Imagen 27">
          <a:extLst>
            <a:ext uri="{FF2B5EF4-FFF2-40B4-BE49-F238E27FC236}">
              <a16:creationId xmlns="" xmlns:a16="http://schemas.microsoft.com/office/drawing/2014/main" id="{00000000-0008-0000-0000-00000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829550" y="28574"/>
          <a:ext cx="790575" cy="11853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6"/>
  <sheetViews>
    <sheetView tabSelected="1" view="pageBreakPreview" zoomScaleNormal="100" zoomScaleSheetLayoutView="100" workbookViewId="0">
      <selection activeCell="B11" sqref="B11:G11"/>
    </sheetView>
  </sheetViews>
  <sheetFormatPr baseColWidth="10" defaultColWidth="11.42578125" defaultRowHeight="14.25" x14ac:dyDescent="0.2"/>
  <cols>
    <col min="1" max="1" width="6.7109375" style="70" customWidth="1"/>
    <col min="2" max="2" width="15.7109375" style="61" customWidth="1"/>
    <col min="3" max="3" width="46.7109375" style="38" customWidth="1"/>
    <col min="4" max="4" width="6.7109375" style="62" customWidth="1"/>
    <col min="5" max="6" width="9.7109375" style="61" customWidth="1"/>
    <col min="7" max="7" width="20.7109375" style="61" customWidth="1"/>
    <col min="8" max="8" width="18.7109375" style="61" customWidth="1"/>
    <col min="9" max="16384" width="11.42578125" style="1"/>
  </cols>
  <sheetData>
    <row r="1" spans="1:8" s="8" customFormat="1" ht="15" x14ac:dyDescent="0.25">
      <c r="A1" s="63"/>
      <c r="B1" s="5"/>
      <c r="C1" s="12"/>
      <c r="D1" s="5"/>
      <c r="E1" s="6"/>
      <c r="F1" s="7"/>
      <c r="G1" s="5"/>
      <c r="H1" s="5"/>
    </row>
    <row r="2" spans="1:8" s="8" customFormat="1" ht="18.75" x14ac:dyDescent="0.25">
      <c r="A2" s="63"/>
      <c r="B2" s="5"/>
      <c r="C2" s="30"/>
      <c r="D2" s="9"/>
      <c r="E2" s="10"/>
      <c r="F2" s="9"/>
      <c r="G2" s="9"/>
      <c r="H2" s="9"/>
    </row>
    <row r="3" spans="1:8" s="8" customFormat="1" ht="18.75" x14ac:dyDescent="0.25">
      <c r="A3" s="63"/>
      <c r="B3" s="5"/>
      <c r="C3" s="100" t="s">
        <v>3</v>
      </c>
      <c r="D3" s="100"/>
      <c r="E3" s="100"/>
      <c r="F3" s="100"/>
      <c r="G3" s="100"/>
      <c r="H3" s="11"/>
    </row>
    <row r="4" spans="1:8" s="8" customFormat="1" ht="15.75" x14ac:dyDescent="0.25">
      <c r="A4" s="63"/>
      <c r="B4" s="12"/>
      <c r="C4" s="101" t="s">
        <v>4</v>
      </c>
      <c r="D4" s="101"/>
      <c r="E4" s="101"/>
      <c r="F4" s="101"/>
      <c r="G4" s="101"/>
      <c r="H4" s="11"/>
    </row>
    <row r="5" spans="1:8" s="8" customFormat="1" ht="15" x14ac:dyDescent="0.25">
      <c r="A5" s="63"/>
      <c r="C5" s="31"/>
      <c r="D5" s="13"/>
      <c r="E5" s="14"/>
      <c r="F5" s="15"/>
      <c r="G5" s="16"/>
      <c r="H5" s="16"/>
    </row>
    <row r="6" spans="1:8" s="8" customFormat="1" ht="15" x14ac:dyDescent="0.25">
      <c r="A6" s="63"/>
      <c r="C6" s="31"/>
      <c r="D6" s="13"/>
      <c r="E6" s="14"/>
      <c r="F6" s="15"/>
      <c r="G6" s="16"/>
      <c r="H6" s="16"/>
    </row>
    <row r="7" spans="1:8" s="8" customFormat="1" ht="15" x14ac:dyDescent="0.25">
      <c r="A7" s="63"/>
      <c r="C7" s="31"/>
      <c r="D7" s="13"/>
      <c r="E7" s="14"/>
      <c r="F7" s="15"/>
      <c r="G7" s="16"/>
      <c r="H7" s="91" t="s">
        <v>143</v>
      </c>
    </row>
    <row r="8" spans="1:8" s="18" customFormat="1" ht="30" customHeight="1" x14ac:dyDescent="0.25">
      <c r="A8" s="64"/>
      <c r="B8" s="102" t="s">
        <v>144</v>
      </c>
      <c r="C8" s="102"/>
      <c r="D8" s="102"/>
      <c r="E8" s="102"/>
      <c r="F8" s="102"/>
      <c r="G8" s="102"/>
      <c r="H8" s="17"/>
    </row>
    <row r="9" spans="1:8" s="18" customFormat="1" ht="12.75" x14ac:dyDescent="0.25">
      <c r="A9" s="64"/>
      <c r="B9" s="103" t="s">
        <v>150</v>
      </c>
      <c r="C9" s="103"/>
      <c r="D9" s="103"/>
      <c r="E9" s="103"/>
      <c r="F9" s="103"/>
      <c r="G9" s="103"/>
      <c r="H9" s="19" t="s">
        <v>155</v>
      </c>
    </row>
    <row r="10" spans="1:8" s="18" customFormat="1" ht="12.75" x14ac:dyDescent="0.25">
      <c r="A10" s="64"/>
      <c r="B10" s="103" t="s">
        <v>145</v>
      </c>
      <c r="C10" s="103"/>
      <c r="D10" s="103"/>
      <c r="E10" s="103"/>
      <c r="F10" s="103"/>
      <c r="G10" s="103"/>
      <c r="H10" s="17" t="s">
        <v>156</v>
      </c>
    </row>
    <row r="11" spans="1:8" s="18" customFormat="1" ht="12.75" x14ac:dyDescent="0.25">
      <c r="A11" s="64"/>
      <c r="B11" s="103" t="s">
        <v>146</v>
      </c>
      <c r="C11" s="103"/>
      <c r="D11" s="103"/>
      <c r="E11" s="103"/>
      <c r="F11" s="103"/>
      <c r="G11" s="103"/>
      <c r="H11" s="17"/>
    </row>
    <row r="12" spans="1:8" s="18" customFormat="1" ht="13.5" thickBot="1" x14ac:dyDescent="0.3">
      <c r="A12" s="64"/>
      <c r="B12" s="20"/>
      <c r="C12" s="32"/>
      <c r="D12" s="20"/>
      <c r="E12" s="21"/>
      <c r="F12" s="22" t="s">
        <v>147</v>
      </c>
      <c r="G12" s="23" t="s">
        <v>157</v>
      </c>
      <c r="H12" s="39" t="s">
        <v>148</v>
      </c>
    </row>
    <row r="13" spans="1:8" s="29" customFormat="1" ht="24.75" thickBot="1" x14ac:dyDescent="0.3">
      <c r="A13" s="65" t="s">
        <v>5</v>
      </c>
      <c r="B13" s="24" t="s">
        <v>6</v>
      </c>
      <c r="C13" s="24" t="s">
        <v>7</v>
      </c>
      <c r="D13" s="24" t="s">
        <v>8</v>
      </c>
      <c r="E13" s="25" t="s">
        <v>9</v>
      </c>
      <c r="F13" s="26" t="s">
        <v>149</v>
      </c>
      <c r="G13" s="27" t="s">
        <v>10</v>
      </c>
      <c r="H13" s="28" t="s">
        <v>11</v>
      </c>
    </row>
    <row r="14" spans="1:8" s="98" customFormat="1" ht="12" x14ac:dyDescent="0.25">
      <c r="A14" s="92"/>
      <c r="B14" s="93"/>
      <c r="C14" s="93"/>
      <c r="D14" s="93"/>
      <c r="E14" s="94"/>
      <c r="F14" s="95"/>
      <c r="G14" s="96"/>
      <c r="H14" s="97"/>
    </row>
    <row r="15" spans="1:8" ht="15" x14ac:dyDescent="0.2">
      <c r="A15" s="66" t="s">
        <v>12</v>
      </c>
      <c r="B15" s="40" t="s">
        <v>120</v>
      </c>
      <c r="C15" s="35"/>
      <c r="D15" s="41"/>
      <c r="E15" s="41"/>
      <c r="F15" s="42"/>
      <c r="G15" s="35"/>
      <c r="H15" s="35"/>
    </row>
    <row r="16" spans="1:8" s="3" customFormat="1" ht="15" x14ac:dyDescent="0.2">
      <c r="A16" s="67" t="s">
        <v>13</v>
      </c>
      <c r="B16" s="43" t="s">
        <v>14</v>
      </c>
      <c r="C16" s="36"/>
      <c r="D16" s="44"/>
      <c r="E16" s="44"/>
      <c r="F16" s="45"/>
      <c r="G16" s="36"/>
      <c r="H16" s="36"/>
    </row>
    <row r="17" spans="1:8" s="3" customFormat="1" x14ac:dyDescent="0.2">
      <c r="A17" s="68"/>
      <c r="B17" s="46"/>
      <c r="C17" s="33"/>
      <c r="D17" s="47"/>
      <c r="E17" s="48"/>
      <c r="F17" s="49"/>
      <c r="G17" s="49"/>
      <c r="H17" s="49"/>
    </row>
    <row r="18" spans="1:8" s="3" customFormat="1" ht="72" x14ac:dyDescent="0.2">
      <c r="A18" s="68">
        <v>10</v>
      </c>
      <c r="B18" s="46"/>
      <c r="C18" s="33" t="s">
        <v>127</v>
      </c>
      <c r="D18" s="47" t="s">
        <v>0</v>
      </c>
      <c r="E18" s="48">
        <v>387</v>
      </c>
      <c r="F18" s="49"/>
      <c r="G18" s="49"/>
      <c r="H18" s="49"/>
    </row>
    <row r="19" spans="1:8" s="3" customFormat="1" x14ac:dyDescent="0.2">
      <c r="A19" s="68"/>
      <c r="B19" s="46"/>
      <c r="C19" s="33"/>
      <c r="D19" s="47"/>
      <c r="E19" s="48"/>
      <c r="F19" s="49"/>
      <c r="G19" s="49"/>
      <c r="H19" s="49"/>
    </row>
    <row r="20" spans="1:8" s="3" customFormat="1" ht="15" x14ac:dyDescent="0.2">
      <c r="A20" s="67" t="s">
        <v>15</v>
      </c>
      <c r="B20" s="43" t="s">
        <v>44</v>
      </c>
      <c r="C20" s="36"/>
      <c r="D20" s="44"/>
      <c r="E20" s="44"/>
      <c r="F20" s="45"/>
      <c r="G20" s="36"/>
      <c r="H20" s="36"/>
    </row>
    <row r="21" spans="1:8" s="3" customFormat="1" x14ac:dyDescent="0.2">
      <c r="A21" s="68"/>
      <c r="B21" s="46"/>
      <c r="C21" s="33"/>
      <c r="D21" s="47"/>
      <c r="E21" s="48"/>
      <c r="F21" s="49"/>
      <c r="G21" s="49"/>
      <c r="H21" s="49"/>
    </row>
    <row r="22" spans="1:8" s="3" customFormat="1" ht="84" x14ac:dyDescent="0.2">
      <c r="A22" s="68">
        <f>A18+10</f>
        <v>20</v>
      </c>
      <c r="B22" s="46"/>
      <c r="C22" s="33" t="s">
        <v>128</v>
      </c>
      <c r="D22" s="47" t="s">
        <v>27</v>
      </c>
      <c r="E22" s="48">
        <v>202</v>
      </c>
      <c r="F22" s="49"/>
      <c r="G22" s="49"/>
      <c r="H22" s="49"/>
    </row>
    <row r="23" spans="1:8" s="3" customFormat="1" x14ac:dyDescent="0.2">
      <c r="A23" s="68"/>
      <c r="B23" s="46"/>
      <c r="C23" s="33"/>
      <c r="D23" s="47"/>
      <c r="E23" s="48"/>
      <c r="F23" s="49"/>
      <c r="G23" s="49"/>
      <c r="H23" s="49"/>
    </row>
    <row r="24" spans="1:8" s="3" customFormat="1" ht="72" x14ac:dyDescent="0.2">
      <c r="A24" s="68">
        <f>A22+10</f>
        <v>30</v>
      </c>
      <c r="B24" s="46"/>
      <c r="C24" s="33" t="s">
        <v>129</v>
      </c>
      <c r="D24" s="47" t="s">
        <v>0</v>
      </c>
      <c r="E24" s="48">
        <v>355</v>
      </c>
      <c r="F24" s="49"/>
      <c r="G24" s="49"/>
      <c r="H24" s="49"/>
    </row>
    <row r="25" spans="1:8" s="3" customFormat="1" x14ac:dyDescent="0.2">
      <c r="A25" s="68"/>
      <c r="B25" s="46"/>
      <c r="C25" s="33"/>
      <c r="D25" s="47"/>
      <c r="E25" s="48"/>
      <c r="F25" s="49"/>
      <c r="G25" s="49"/>
      <c r="H25" s="49"/>
    </row>
    <row r="26" spans="1:8" s="3" customFormat="1" ht="15" x14ac:dyDescent="0.2">
      <c r="A26" s="67" t="s">
        <v>17</v>
      </c>
      <c r="B26" s="43" t="s">
        <v>16</v>
      </c>
      <c r="C26" s="36"/>
      <c r="D26" s="44"/>
      <c r="E26" s="44"/>
      <c r="F26" s="45"/>
      <c r="G26" s="36"/>
      <c r="H26" s="36"/>
    </row>
    <row r="27" spans="1:8" s="3" customFormat="1" x14ac:dyDescent="0.2">
      <c r="A27" s="68"/>
      <c r="B27" s="46"/>
      <c r="C27" s="33"/>
      <c r="D27" s="47"/>
      <c r="E27" s="48"/>
      <c r="F27" s="49"/>
      <c r="G27" s="49"/>
      <c r="H27" s="49"/>
    </row>
    <row r="28" spans="1:8" s="3" customFormat="1" ht="72" x14ac:dyDescent="0.2">
      <c r="A28" s="68">
        <f>A24+10</f>
        <v>40</v>
      </c>
      <c r="B28" s="46"/>
      <c r="C28" s="33" t="s">
        <v>49</v>
      </c>
      <c r="D28" s="47" t="s">
        <v>2</v>
      </c>
      <c r="E28" s="48">
        <v>1015</v>
      </c>
      <c r="F28" s="49"/>
      <c r="G28" s="49"/>
      <c r="H28" s="49"/>
    </row>
    <row r="29" spans="1:8" s="3" customFormat="1" x14ac:dyDescent="0.2">
      <c r="A29" s="68"/>
      <c r="B29" s="46"/>
      <c r="C29" s="33"/>
      <c r="D29" s="47"/>
      <c r="E29" s="48"/>
      <c r="F29" s="49"/>
      <c r="G29" s="49"/>
      <c r="H29" s="49"/>
    </row>
    <row r="30" spans="1:8" s="3" customFormat="1" ht="72" x14ac:dyDescent="0.2">
      <c r="A30" s="68">
        <f>A28+10</f>
        <v>50</v>
      </c>
      <c r="B30" s="46"/>
      <c r="C30" s="33" t="s">
        <v>48</v>
      </c>
      <c r="D30" s="47" t="s">
        <v>2</v>
      </c>
      <c r="E30" s="48">
        <v>179</v>
      </c>
      <c r="F30" s="49"/>
      <c r="G30" s="49"/>
      <c r="H30" s="49"/>
    </row>
    <row r="31" spans="1:8" s="3" customFormat="1" x14ac:dyDescent="0.2">
      <c r="A31" s="68"/>
      <c r="B31" s="46"/>
      <c r="C31" s="33"/>
      <c r="D31" s="47"/>
      <c r="E31" s="48"/>
      <c r="F31" s="49"/>
      <c r="G31" s="49"/>
      <c r="H31" s="49"/>
    </row>
    <row r="32" spans="1:8" s="3" customFormat="1" ht="15" x14ac:dyDescent="0.2">
      <c r="A32" s="67" t="s">
        <v>20</v>
      </c>
      <c r="B32" s="43" t="s">
        <v>18</v>
      </c>
      <c r="C32" s="36"/>
      <c r="D32" s="44"/>
      <c r="E32" s="44"/>
      <c r="F32" s="45"/>
      <c r="G32" s="36"/>
      <c r="H32" s="36"/>
    </row>
    <row r="33" spans="1:8" s="3" customFormat="1" x14ac:dyDescent="0.2">
      <c r="A33" s="68"/>
      <c r="B33" s="46"/>
      <c r="C33" s="33"/>
      <c r="D33" s="47"/>
      <c r="E33" s="48"/>
      <c r="F33" s="49"/>
      <c r="G33" s="49"/>
      <c r="H33" s="49"/>
    </row>
    <row r="34" spans="1:8" s="3" customFormat="1" ht="96" x14ac:dyDescent="0.2">
      <c r="A34" s="68">
        <f>A30+10</f>
        <v>60</v>
      </c>
      <c r="B34" s="46"/>
      <c r="C34" s="33" t="s">
        <v>19</v>
      </c>
      <c r="D34" s="47" t="s">
        <v>2</v>
      </c>
      <c r="E34" s="48">
        <f>E28+E30</f>
        <v>1194</v>
      </c>
      <c r="F34" s="49"/>
      <c r="G34" s="49"/>
      <c r="H34" s="49"/>
    </row>
    <row r="35" spans="1:8" s="3" customFormat="1" x14ac:dyDescent="0.2">
      <c r="A35" s="68"/>
      <c r="B35" s="46"/>
      <c r="C35" s="33"/>
      <c r="D35" s="47"/>
      <c r="E35" s="48"/>
      <c r="F35" s="49"/>
      <c r="G35" s="49"/>
      <c r="H35" s="49"/>
    </row>
    <row r="36" spans="1:8" s="3" customFormat="1" ht="15" x14ac:dyDescent="0.2">
      <c r="A36" s="67" t="s">
        <v>22</v>
      </c>
      <c r="B36" s="43" t="s">
        <v>21</v>
      </c>
      <c r="C36" s="36"/>
      <c r="D36" s="44"/>
      <c r="E36" s="44"/>
      <c r="F36" s="45"/>
      <c r="G36" s="36"/>
      <c r="H36" s="36"/>
    </row>
    <row r="37" spans="1:8" s="3" customFormat="1" x14ac:dyDescent="0.2">
      <c r="A37" s="68"/>
      <c r="B37" s="46"/>
      <c r="C37" s="33"/>
      <c r="D37" s="47"/>
      <c r="E37" s="48"/>
      <c r="F37" s="49"/>
      <c r="G37" s="49"/>
      <c r="H37" s="49"/>
    </row>
    <row r="38" spans="1:8" s="3" customFormat="1" ht="72" x14ac:dyDescent="0.2">
      <c r="A38" s="68">
        <f>A34+10</f>
        <v>70</v>
      </c>
      <c r="B38" s="46"/>
      <c r="C38" s="33" t="s">
        <v>29</v>
      </c>
      <c r="D38" s="47" t="s">
        <v>2</v>
      </c>
      <c r="E38" s="48">
        <v>83.12</v>
      </c>
      <c r="F38" s="49"/>
      <c r="G38" s="49"/>
      <c r="H38" s="49"/>
    </row>
    <row r="39" spans="1:8" s="3" customFormat="1" x14ac:dyDescent="0.2">
      <c r="A39" s="68"/>
      <c r="B39" s="46"/>
      <c r="C39" s="33"/>
      <c r="D39" s="47"/>
      <c r="E39" s="48"/>
      <c r="F39" s="49"/>
      <c r="G39" s="49"/>
      <c r="H39" s="49"/>
    </row>
    <row r="40" spans="1:8" s="3" customFormat="1" ht="60" x14ac:dyDescent="0.2">
      <c r="A40" s="68">
        <f>A38+10</f>
        <v>80</v>
      </c>
      <c r="B40" s="46"/>
      <c r="C40" s="33" t="s">
        <v>30</v>
      </c>
      <c r="D40" s="47" t="s">
        <v>2</v>
      </c>
      <c r="E40" s="48">
        <v>632</v>
      </c>
      <c r="F40" s="49"/>
      <c r="G40" s="49"/>
      <c r="H40" s="49"/>
    </row>
    <row r="41" spans="1:8" s="3" customFormat="1" x14ac:dyDescent="0.2">
      <c r="A41" s="68"/>
      <c r="B41" s="46"/>
      <c r="C41" s="33"/>
      <c r="D41" s="47"/>
      <c r="E41" s="48"/>
      <c r="F41" s="49"/>
      <c r="G41" s="49"/>
      <c r="H41" s="49"/>
    </row>
    <row r="42" spans="1:8" s="3" customFormat="1" ht="132" x14ac:dyDescent="0.2">
      <c r="A42" s="68">
        <f t="shared" ref="A42" si="0">A40+10</f>
        <v>90</v>
      </c>
      <c r="B42" s="46"/>
      <c r="C42" s="33" t="s">
        <v>130</v>
      </c>
      <c r="D42" s="47" t="s">
        <v>2</v>
      </c>
      <c r="E42" s="48">
        <v>90</v>
      </c>
      <c r="F42" s="49"/>
      <c r="G42" s="49"/>
      <c r="H42" s="49"/>
    </row>
    <row r="43" spans="1:8" s="3" customFormat="1" x14ac:dyDescent="0.2">
      <c r="A43" s="68"/>
      <c r="B43" s="46"/>
      <c r="C43" s="33"/>
      <c r="D43" s="47"/>
      <c r="E43" s="48"/>
      <c r="F43" s="49"/>
      <c r="G43" s="49"/>
      <c r="H43" s="49"/>
    </row>
    <row r="44" spans="1:8" s="3" customFormat="1" ht="132" x14ac:dyDescent="0.2">
      <c r="A44" s="68">
        <f t="shared" ref="A44" si="1">A42+10</f>
        <v>100</v>
      </c>
      <c r="B44" s="46"/>
      <c r="C44" s="33" t="s">
        <v>131</v>
      </c>
      <c r="D44" s="47" t="s">
        <v>2</v>
      </c>
      <c r="E44" s="48">
        <v>31</v>
      </c>
      <c r="F44" s="49"/>
      <c r="G44" s="49"/>
      <c r="H44" s="49"/>
    </row>
    <row r="45" spans="1:8" s="3" customFormat="1" x14ac:dyDescent="0.2">
      <c r="A45" s="68"/>
      <c r="B45" s="46"/>
      <c r="C45" s="33"/>
      <c r="D45" s="47"/>
      <c r="E45" s="48"/>
      <c r="F45" s="49"/>
      <c r="G45" s="49"/>
      <c r="H45" s="49"/>
    </row>
    <row r="46" spans="1:8" s="3" customFormat="1" ht="15" x14ac:dyDescent="0.2">
      <c r="A46" s="67" t="s">
        <v>24</v>
      </c>
      <c r="B46" s="43" t="s">
        <v>23</v>
      </c>
      <c r="C46" s="36"/>
      <c r="D46" s="44"/>
      <c r="E46" s="44"/>
      <c r="F46" s="45"/>
      <c r="G46" s="36"/>
      <c r="H46" s="36"/>
    </row>
    <row r="47" spans="1:8" s="3" customFormat="1" x14ac:dyDescent="0.2">
      <c r="A47" s="68"/>
      <c r="B47" s="46"/>
      <c r="C47" s="33"/>
      <c r="D47" s="47"/>
      <c r="E47" s="48"/>
      <c r="F47" s="49"/>
      <c r="G47" s="49"/>
      <c r="H47" s="49"/>
    </row>
    <row r="48" spans="1:8" s="3" customFormat="1" ht="108" x14ac:dyDescent="0.2">
      <c r="A48" s="68">
        <f>A44+10</f>
        <v>110</v>
      </c>
      <c r="B48" s="46"/>
      <c r="C48" s="33" t="s">
        <v>132</v>
      </c>
      <c r="D48" s="47" t="s">
        <v>0</v>
      </c>
      <c r="E48" s="48">
        <v>453</v>
      </c>
      <c r="F48" s="49"/>
      <c r="G48" s="49"/>
      <c r="H48" s="49"/>
    </row>
    <row r="49" spans="1:8" s="3" customFormat="1" x14ac:dyDescent="0.2">
      <c r="A49" s="68"/>
      <c r="B49" s="46"/>
      <c r="C49" s="33"/>
      <c r="D49" s="47"/>
      <c r="E49" s="48"/>
      <c r="F49" s="49"/>
      <c r="G49" s="49"/>
      <c r="H49" s="49"/>
    </row>
    <row r="50" spans="1:8" s="3" customFormat="1" ht="15" x14ac:dyDescent="0.2">
      <c r="A50" s="67" t="s">
        <v>26</v>
      </c>
      <c r="B50" s="43" t="s">
        <v>25</v>
      </c>
      <c r="C50" s="36"/>
      <c r="D50" s="44"/>
      <c r="E50" s="44"/>
      <c r="F50" s="45"/>
      <c r="G50" s="36"/>
      <c r="H50" s="36"/>
    </row>
    <row r="51" spans="1:8" s="3" customFormat="1" x14ac:dyDescent="0.2">
      <c r="A51" s="68"/>
      <c r="B51" s="46"/>
      <c r="C51" s="33"/>
      <c r="D51" s="47"/>
      <c r="E51" s="48"/>
      <c r="F51" s="49"/>
      <c r="G51" s="49"/>
      <c r="H51" s="49"/>
    </row>
    <row r="52" spans="1:8" s="3" customFormat="1" ht="120" x14ac:dyDescent="0.2">
      <c r="A52" s="68">
        <f>A48+10</f>
        <v>120</v>
      </c>
      <c r="B52" s="46"/>
      <c r="C52" s="34" t="s">
        <v>142</v>
      </c>
      <c r="D52" s="47" t="s">
        <v>1</v>
      </c>
      <c r="E52" s="48">
        <v>1</v>
      </c>
      <c r="F52" s="49"/>
      <c r="G52" s="49"/>
      <c r="H52" s="49"/>
    </row>
    <row r="53" spans="1:8" s="3" customFormat="1" x14ac:dyDescent="0.2">
      <c r="A53" s="68"/>
      <c r="B53" s="46"/>
      <c r="C53" s="34"/>
      <c r="D53" s="47"/>
      <c r="E53" s="48"/>
      <c r="F53" s="49"/>
      <c r="G53" s="49"/>
      <c r="H53" s="49"/>
    </row>
    <row r="54" spans="1:8" s="3" customFormat="1" ht="108" x14ac:dyDescent="0.2">
      <c r="A54" s="68">
        <f t="shared" ref="A54" si="2">A52+10</f>
        <v>130</v>
      </c>
      <c r="B54" s="46"/>
      <c r="C54" s="34" t="s">
        <v>133</v>
      </c>
      <c r="D54" s="47" t="s">
        <v>1</v>
      </c>
      <c r="E54" s="48">
        <v>12</v>
      </c>
      <c r="F54" s="49"/>
      <c r="G54" s="49"/>
      <c r="H54" s="49"/>
    </row>
    <row r="55" spans="1:8" s="3" customFormat="1" x14ac:dyDescent="0.2">
      <c r="A55" s="68"/>
      <c r="B55" s="46"/>
      <c r="C55" s="33"/>
      <c r="D55" s="47"/>
      <c r="E55" s="48"/>
      <c r="F55" s="49"/>
      <c r="G55" s="49"/>
      <c r="H55" s="49"/>
    </row>
    <row r="56" spans="1:8" ht="15" x14ac:dyDescent="0.2">
      <c r="A56" s="66" t="s">
        <v>32</v>
      </c>
      <c r="B56" s="40" t="s">
        <v>33</v>
      </c>
      <c r="C56" s="35"/>
      <c r="D56" s="41"/>
      <c r="E56" s="41"/>
      <c r="F56" s="42"/>
      <c r="G56" s="35"/>
      <c r="H56" s="35"/>
    </row>
    <row r="57" spans="1:8" ht="15" x14ac:dyDescent="0.2">
      <c r="A57" s="67" t="s">
        <v>36</v>
      </c>
      <c r="B57" s="43" t="s">
        <v>14</v>
      </c>
      <c r="C57" s="36"/>
      <c r="D57" s="44"/>
      <c r="E57" s="44"/>
      <c r="F57" s="45"/>
      <c r="G57" s="36"/>
      <c r="H57" s="36"/>
    </row>
    <row r="58" spans="1:8" x14ac:dyDescent="0.2">
      <c r="A58" s="68"/>
      <c r="B58" s="46"/>
      <c r="C58" s="33"/>
      <c r="D58" s="47"/>
      <c r="E58" s="48"/>
      <c r="F58" s="49"/>
      <c r="G58" s="49"/>
      <c r="H58" s="49"/>
    </row>
    <row r="59" spans="1:8" ht="84" x14ac:dyDescent="0.2">
      <c r="A59" s="68">
        <f>A54+10</f>
        <v>140</v>
      </c>
      <c r="B59" s="46"/>
      <c r="C59" s="33" t="s">
        <v>46</v>
      </c>
      <c r="D59" s="47" t="s">
        <v>0</v>
      </c>
      <c r="E59" s="48">
        <v>240</v>
      </c>
      <c r="F59" s="49"/>
      <c r="G59" s="49"/>
      <c r="H59" s="49"/>
    </row>
    <row r="60" spans="1:8" x14ac:dyDescent="0.2">
      <c r="A60" s="68"/>
      <c r="B60" s="46"/>
      <c r="C60" s="33"/>
      <c r="D60" s="47"/>
      <c r="E60" s="48"/>
      <c r="F60" s="49"/>
      <c r="G60" s="49"/>
      <c r="H60" s="49"/>
    </row>
    <row r="61" spans="1:8" ht="15" x14ac:dyDescent="0.2">
      <c r="A61" s="67" t="s">
        <v>37</v>
      </c>
      <c r="B61" s="43" t="s">
        <v>44</v>
      </c>
      <c r="C61" s="36"/>
      <c r="D61" s="44"/>
      <c r="E61" s="44"/>
      <c r="F61" s="45"/>
      <c r="G61" s="36"/>
      <c r="H61" s="36"/>
    </row>
    <row r="62" spans="1:8" x14ac:dyDescent="0.2">
      <c r="A62" s="68"/>
      <c r="B62" s="46"/>
      <c r="C62" s="33"/>
      <c r="D62" s="47"/>
      <c r="E62" s="48"/>
      <c r="F62" s="49"/>
      <c r="G62" s="49"/>
      <c r="H62" s="49"/>
    </row>
    <row r="63" spans="1:8" ht="72" x14ac:dyDescent="0.2">
      <c r="A63" s="68">
        <f>A59+10</f>
        <v>150</v>
      </c>
      <c r="B63" s="46"/>
      <c r="C63" s="33" t="s">
        <v>47</v>
      </c>
      <c r="D63" s="47" t="s">
        <v>0</v>
      </c>
      <c r="E63" s="48">
        <v>154</v>
      </c>
      <c r="F63" s="49"/>
      <c r="G63" s="49"/>
      <c r="H63" s="49"/>
    </row>
    <row r="64" spans="1:8" x14ac:dyDescent="0.2">
      <c r="A64" s="68"/>
      <c r="B64" s="46"/>
      <c r="C64" s="33"/>
      <c r="D64" s="47"/>
      <c r="E64" s="48"/>
      <c r="F64" s="49"/>
      <c r="G64" s="49"/>
      <c r="H64" s="49"/>
    </row>
    <row r="65" spans="1:8" ht="15" x14ac:dyDescent="0.2">
      <c r="A65" s="67" t="s">
        <v>38</v>
      </c>
      <c r="B65" s="43" t="s">
        <v>16</v>
      </c>
      <c r="C65" s="36"/>
      <c r="D65" s="44"/>
      <c r="E65" s="44"/>
      <c r="F65" s="45"/>
      <c r="G65" s="36"/>
      <c r="H65" s="36"/>
    </row>
    <row r="66" spans="1:8" x14ac:dyDescent="0.2">
      <c r="A66" s="68"/>
      <c r="B66" s="46"/>
      <c r="C66" s="33"/>
      <c r="D66" s="47"/>
      <c r="E66" s="48"/>
      <c r="F66" s="49"/>
      <c r="G66" s="49"/>
      <c r="H66" s="49"/>
    </row>
    <row r="67" spans="1:8" ht="72" x14ac:dyDescent="0.2">
      <c r="A67" s="68">
        <f>A63+10</f>
        <v>160</v>
      </c>
      <c r="B67" s="46"/>
      <c r="C67" s="33" t="s">
        <v>49</v>
      </c>
      <c r="D67" s="47" t="s">
        <v>2</v>
      </c>
      <c r="E67" s="48">
        <v>237.6</v>
      </c>
      <c r="F67" s="49"/>
      <c r="G67" s="49"/>
      <c r="H67" s="49"/>
    </row>
    <row r="68" spans="1:8" x14ac:dyDescent="0.2">
      <c r="A68" s="68"/>
      <c r="B68" s="46"/>
      <c r="C68" s="33"/>
      <c r="D68" s="47"/>
      <c r="E68" s="48"/>
      <c r="F68" s="49"/>
      <c r="G68" s="49"/>
      <c r="H68" s="49"/>
    </row>
    <row r="69" spans="1:8" ht="72" x14ac:dyDescent="0.2">
      <c r="A69" s="68">
        <f t="shared" ref="A69" si="3">A67+10</f>
        <v>170</v>
      </c>
      <c r="B69" s="46"/>
      <c r="C69" s="33" t="s">
        <v>48</v>
      </c>
      <c r="D69" s="47" t="s">
        <v>2</v>
      </c>
      <c r="E69" s="48">
        <v>26.4</v>
      </c>
      <c r="F69" s="49"/>
      <c r="G69" s="49"/>
      <c r="H69" s="49"/>
    </row>
    <row r="70" spans="1:8" x14ac:dyDescent="0.2">
      <c r="A70" s="68"/>
      <c r="B70" s="46"/>
      <c r="C70" s="33"/>
      <c r="D70" s="47"/>
      <c r="E70" s="48"/>
      <c r="F70" s="49"/>
      <c r="G70" s="49"/>
      <c r="H70" s="49"/>
    </row>
    <row r="71" spans="1:8" ht="15" x14ac:dyDescent="0.2">
      <c r="A71" s="67" t="s">
        <v>39</v>
      </c>
      <c r="B71" s="43" t="s">
        <v>18</v>
      </c>
      <c r="C71" s="36"/>
      <c r="D71" s="44"/>
      <c r="E71" s="44"/>
      <c r="F71" s="45"/>
      <c r="G71" s="36"/>
      <c r="H71" s="36"/>
    </row>
    <row r="72" spans="1:8" x14ac:dyDescent="0.2">
      <c r="A72" s="68"/>
      <c r="B72" s="46"/>
      <c r="C72" s="33"/>
      <c r="D72" s="47"/>
      <c r="E72" s="48"/>
      <c r="F72" s="49"/>
      <c r="G72" s="49"/>
      <c r="H72" s="49"/>
    </row>
    <row r="73" spans="1:8" ht="96" x14ac:dyDescent="0.2">
      <c r="A73" s="68">
        <f>A69+10</f>
        <v>180</v>
      </c>
      <c r="B73" s="46"/>
      <c r="C73" s="33" t="s">
        <v>19</v>
      </c>
      <c r="D73" s="47" t="s">
        <v>2</v>
      </c>
      <c r="E73" s="48">
        <v>264</v>
      </c>
      <c r="F73" s="49"/>
      <c r="G73" s="49"/>
      <c r="H73" s="49"/>
    </row>
    <row r="74" spans="1:8" x14ac:dyDescent="0.2">
      <c r="A74" s="68"/>
      <c r="B74" s="46"/>
      <c r="C74" s="33"/>
      <c r="D74" s="47"/>
      <c r="E74" s="48"/>
      <c r="F74" s="49"/>
      <c r="G74" s="49"/>
      <c r="H74" s="49"/>
    </row>
    <row r="75" spans="1:8" ht="15" x14ac:dyDescent="0.2">
      <c r="A75" s="67" t="s">
        <v>40</v>
      </c>
      <c r="B75" s="43" t="s">
        <v>21</v>
      </c>
      <c r="C75" s="36"/>
      <c r="D75" s="44"/>
      <c r="E75" s="44"/>
      <c r="F75" s="45"/>
      <c r="G75" s="36"/>
      <c r="H75" s="36"/>
    </row>
    <row r="76" spans="1:8" x14ac:dyDescent="0.2">
      <c r="A76" s="68"/>
      <c r="B76" s="46"/>
      <c r="C76" s="33"/>
      <c r="D76" s="47"/>
      <c r="E76" s="48"/>
      <c r="F76" s="49"/>
      <c r="G76" s="49"/>
      <c r="H76" s="49"/>
    </row>
    <row r="77" spans="1:8" ht="72" x14ac:dyDescent="0.2">
      <c r="A77" s="68">
        <f>A73+10</f>
        <v>190</v>
      </c>
      <c r="B77" s="46"/>
      <c r="C77" s="33" t="s">
        <v>29</v>
      </c>
      <c r="D77" s="47" t="s">
        <v>2</v>
      </c>
      <c r="E77" s="48">
        <v>26.4</v>
      </c>
      <c r="F77" s="49"/>
      <c r="G77" s="49"/>
      <c r="H77" s="49"/>
    </row>
    <row r="78" spans="1:8" x14ac:dyDescent="0.2">
      <c r="A78" s="68"/>
      <c r="B78" s="46"/>
      <c r="C78" s="33"/>
      <c r="D78" s="47"/>
      <c r="E78" s="50"/>
      <c r="F78" s="49"/>
      <c r="G78" s="49"/>
      <c r="H78" s="49"/>
    </row>
    <row r="79" spans="1:8" ht="60" x14ac:dyDescent="0.2">
      <c r="A79" s="68">
        <f t="shared" ref="A79" si="4">A77+10</f>
        <v>200</v>
      </c>
      <c r="B79" s="46"/>
      <c r="C79" s="33" t="s">
        <v>30</v>
      </c>
      <c r="D79" s="47" t="s">
        <v>2</v>
      </c>
      <c r="E79" s="50">
        <v>233.71</v>
      </c>
      <c r="F79" s="49"/>
      <c r="G79" s="49"/>
      <c r="H79" s="49"/>
    </row>
    <row r="80" spans="1:8" x14ac:dyDescent="0.2">
      <c r="A80" s="68"/>
      <c r="B80" s="46"/>
      <c r="C80" s="33"/>
      <c r="D80" s="47"/>
      <c r="E80" s="50"/>
      <c r="F80" s="49"/>
      <c r="G80" s="49"/>
      <c r="H80" s="49"/>
    </row>
    <row r="81" spans="1:8" ht="15" x14ac:dyDescent="0.2">
      <c r="A81" s="67" t="s">
        <v>41</v>
      </c>
      <c r="B81" s="43" t="s">
        <v>23</v>
      </c>
      <c r="C81" s="36"/>
      <c r="D81" s="44"/>
      <c r="E81" s="51"/>
      <c r="F81" s="45"/>
      <c r="G81" s="36"/>
      <c r="H81" s="36"/>
    </row>
    <row r="82" spans="1:8" x14ac:dyDescent="0.2">
      <c r="A82" s="68"/>
      <c r="B82" s="46"/>
      <c r="C82" s="33"/>
      <c r="D82" s="47"/>
      <c r="E82" s="50"/>
      <c r="F82" s="49"/>
      <c r="G82" s="49"/>
      <c r="H82" s="49"/>
    </row>
    <row r="83" spans="1:8" ht="108" x14ac:dyDescent="0.2">
      <c r="A83" s="68">
        <f>A79+10</f>
        <v>210</v>
      </c>
      <c r="B83" s="46"/>
      <c r="C83" s="33" t="s">
        <v>96</v>
      </c>
      <c r="D83" s="47" t="s">
        <v>0</v>
      </c>
      <c r="E83" s="50">
        <v>234</v>
      </c>
      <c r="F83" s="49"/>
      <c r="G83" s="49"/>
      <c r="H83" s="49"/>
    </row>
    <row r="84" spans="1:8" x14ac:dyDescent="0.2">
      <c r="A84" s="68"/>
      <c r="B84" s="46"/>
      <c r="C84" s="33"/>
      <c r="D84" s="47"/>
      <c r="E84" s="50"/>
      <c r="F84" s="49"/>
      <c r="G84" s="49"/>
      <c r="H84" s="49"/>
    </row>
    <row r="85" spans="1:8" ht="108" x14ac:dyDescent="0.2">
      <c r="A85" s="68">
        <f t="shared" ref="A85:A97" si="5">A83+10</f>
        <v>220</v>
      </c>
      <c r="B85" s="46"/>
      <c r="C85" s="33" t="s">
        <v>97</v>
      </c>
      <c r="D85" s="47" t="s">
        <v>0</v>
      </c>
      <c r="E85" s="50">
        <v>252</v>
      </c>
      <c r="F85" s="49"/>
      <c r="G85" s="49"/>
      <c r="H85" s="49"/>
    </row>
    <row r="86" spans="1:8" x14ac:dyDescent="0.2">
      <c r="A86" s="68"/>
      <c r="B86" s="46"/>
      <c r="C86" s="33"/>
      <c r="D86" s="47"/>
      <c r="E86" s="50"/>
      <c r="F86" s="49"/>
      <c r="G86" s="49"/>
      <c r="H86" s="49"/>
    </row>
    <row r="87" spans="1:8" ht="108" x14ac:dyDescent="0.2">
      <c r="A87" s="68">
        <f t="shared" si="5"/>
        <v>230</v>
      </c>
      <c r="B87" s="46"/>
      <c r="C87" s="33" t="s">
        <v>98</v>
      </c>
      <c r="D87" s="47" t="s">
        <v>0</v>
      </c>
      <c r="E87" s="50">
        <v>90</v>
      </c>
      <c r="F87" s="49"/>
      <c r="G87" s="49"/>
      <c r="H87" s="49"/>
    </row>
    <row r="88" spans="1:8" x14ac:dyDescent="0.2">
      <c r="A88" s="68"/>
      <c r="B88" s="46"/>
      <c r="C88" s="33"/>
      <c r="D88" s="47"/>
      <c r="E88" s="50"/>
      <c r="F88" s="49"/>
      <c r="G88" s="49"/>
      <c r="H88" s="49"/>
    </row>
    <row r="89" spans="1:8" ht="108" x14ac:dyDescent="0.2">
      <c r="A89" s="68">
        <f t="shared" si="5"/>
        <v>240</v>
      </c>
      <c r="B89" s="46"/>
      <c r="C89" s="33" t="s">
        <v>99</v>
      </c>
      <c r="D89" s="47" t="s">
        <v>0</v>
      </c>
      <c r="E89" s="50">
        <v>126</v>
      </c>
      <c r="F89" s="49"/>
      <c r="G89" s="49"/>
      <c r="H89" s="49"/>
    </row>
    <row r="90" spans="1:8" x14ac:dyDescent="0.2">
      <c r="A90" s="68"/>
      <c r="B90" s="46"/>
      <c r="C90" s="33"/>
      <c r="D90" s="47"/>
      <c r="E90" s="50"/>
      <c r="F90" s="49"/>
      <c r="G90" s="49"/>
      <c r="H90" s="49"/>
    </row>
    <row r="91" spans="1:8" ht="108" x14ac:dyDescent="0.2">
      <c r="A91" s="68">
        <f t="shared" si="5"/>
        <v>250</v>
      </c>
      <c r="B91" s="46"/>
      <c r="C91" s="33" t="s">
        <v>51</v>
      </c>
      <c r="D91" s="47" t="s">
        <v>0</v>
      </c>
      <c r="E91" s="50">
        <v>159</v>
      </c>
      <c r="F91" s="49"/>
      <c r="G91" s="49"/>
      <c r="H91" s="49"/>
    </row>
    <row r="92" spans="1:8" x14ac:dyDescent="0.2">
      <c r="A92" s="68"/>
      <c r="B92" s="46"/>
      <c r="C92" s="33"/>
      <c r="D92" s="47"/>
      <c r="E92" s="50"/>
      <c r="F92" s="49"/>
      <c r="G92" s="49"/>
      <c r="H92" s="49"/>
    </row>
    <row r="93" spans="1:8" ht="108" x14ac:dyDescent="0.2">
      <c r="A93" s="68">
        <f t="shared" si="5"/>
        <v>260</v>
      </c>
      <c r="B93" s="46"/>
      <c r="C93" s="33" t="s">
        <v>52</v>
      </c>
      <c r="D93" s="47" t="s">
        <v>0</v>
      </c>
      <c r="E93" s="50">
        <v>132</v>
      </c>
      <c r="F93" s="49"/>
      <c r="G93" s="49"/>
      <c r="H93" s="49"/>
    </row>
    <row r="94" spans="1:8" x14ac:dyDescent="0.2">
      <c r="A94" s="68"/>
      <c r="B94" s="46"/>
      <c r="C94" s="33"/>
      <c r="D94" s="47"/>
      <c r="E94" s="50"/>
      <c r="F94" s="49"/>
      <c r="G94" s="49"/>
      <c r="H94" s="49"/>
    </row>
    <row r="95" spans="1:8" ht="96" x14ac:dyDescent="0.2">
      <c r="A95" s="68">
        <f t="shared" si="5"/>
        <v>270</v>
      </c>
      <c r="B95" s="46"/>
      <c r="C95" s="33" t="s">
        <v>50</v>
      </c>
      <c r="D95" s="47" t="s">
        <v>0</v>
      </c>
      <c r="E95" s="50">
        <v>105</v>
      </c>
      <c r="F95" s="49"/>
      <c r="G95" s="49"/>
      <c r="H95" s="49"/>
    </row>
    <row r="96" spans="1:8" x14ac:dyDescent="0.2">
      <c r="A96" s="68"/>
      <c r="B96" s="46"/>
      <c r="C96" s="33"/>
      <c r="D96" s="47"/>
      <c r="E96" s="50"/>
      <c r="F96" s="49"/>
      <c r="G96" s="49"/>
      <c r="H96" s="49"/>
    </row>
    <row r="97" spans="1:8" ht="108" x14ac:dyDescent="0.2">
      <c r="A97" s="68">
        <f t="shared" si="5"/>
        <v>280</v>
      </c>
      <c r="B97" s="46"/>
      <c r="C97" s="33" t="s">
        <v>53</v>
      </c>
      <c r="D97" s="47" t="s">
        <v>0</v>
      </c>
      <c r="E97" s="50">
        <v>132</v>
      </c>
      <c r="F97" s="49"/>
      <c r="G97" s="49"/>
      <c r="H97" s="49"/>
    </row>
    <row r="98" spans="1:8" x14ac:dyDescent="0.2">
      <c r="A98" s="68"/>
      <c r="B98" s="46"/>
      <c r="C98" s="33"/>
      <c r="D98" s="47"/>
      <c r="E98" s="50"/>
      <c r="F98" s="49"/>
      <c r="G98" s="49"/>
      <c r="H98" s="49"/>
    </row>
    <row r="99" spans="1:8" ht="15" x14ac:dyDescent="0.2">
      <c r="A99" s="67" t="s">
        <v>42</v>
      </c>
      <c r="B99" s="43" t="s">
        <v>25</v>
      </c>
      <c r="C99" s="36"/>
      <c r="D99" s="44"/>
      <c r="E99" s="51"/>
      <c r="F99" s="45"/>
      <c r="G99" s="36"/>
      <c r="H99" s="36"/>
    </row>
    <row r="100" spans="1:8" ht="15" x14ac:dyDescent="0.2">
      <c r="A100" s="69"/>
      <c r="B100" s="52"/>
      <c r="C100" s="37"/>
      <c r="D100" s="53"/>
      <c r="E100" s="54"/>
      <c r="F100" s="55"/>
      <c r="G100" s="37"/>
      <c r="H100" s="37"/>
    </row>
    <row r="101" spans="1:8" ht="60" x14ac:dyDescent="0.2">
      <c r="A101" s="69">
        <f>A97+10</f>
        <v>290</v>
      </c>
      <c r="B101" s="52"/>
      <c r="C101" s="34" t="s">
        <v>100</v>
      </c>
      <c r="D101" s="47" t="s">
        <v>1</v>
      </c>
      <c r="E101" s="50">
        <v>60</v>
      </c>
      <c r="F101" s="55"/>
      <c r="G101" s="37"/>
      <c r="H101" s="37"/>
    </row>
    <row r="102" spans="1:8" ht="15" x14ac:dyDescent="0.2">
      <c r="A102" s="69"/>
      <c r="B102" s="52"/>
      <c r="C102" s="37"/>
      <c r="D102" s="53"/>
      <c r="E102" s="50"/>
      <c r="F102" s="55"/>
      <c r="G102" s="37"/>
      <c r="H102" s="37"/>
    </row>
    <row r="103" spans="1:8" ht="60" x14ac:dyDescent="0.2">
      <c r="A103" s="68">
        <f t="shared" ref="A103:A125" si="6">A101+10</f>
        <v>300</v>
      </c>
      <c r="B103" s="52"/>
      <c r="C103" s="34" t="s">
        <v>101</v>
      </c>
      <c r="D103" s="47" t="s">
        <v>1</v>
      </c>
      <c r="E103" s="50">
        <v>36</v>
      </c>
      <c r="F103" s="55"/>
      <c r="G103" s="37"/>
      <c r="H103" s="37"/>
    </row>
    <row r="104" spans="1:8" ht="15" x14ac:dyDescent="0.2">
      <c r="A104" s="69"/>
      <c r="B104" s="52"/>
      <c r="C104" s="37"/>
      <c r="D104" s="53"/>
      <c r="E104" s="50"/>
      <c r="F104" s="55"/>
      <c r="G104" s="37"/>
      <c r="H104" s="37"/>
    </row>
    <row r="105" spans="1:8" ht="60" x14ac:dyDescent="0.2">
      <c r="A105" s="68">
        <f t="shared" si="6"/>
        <v>310</v>
      </c>
      <c r="B105" s="52"/>
      <c r="C105" s="34" t="s">
        <v>102</v>
      </c>
      <c r="D105" s="47" t="s">
        <v>1</v>
      </c>
      <c r="E105" s="50">
        <v>12</v>
      </c>
      <c r="F105" s="55"/>
      <c r="G105" s="37"/>
      <c r="H105" s="37"/>
    </row>
    <row r="106" spans="1:8" ht="15" x14ac:dyDescent="0.2">
      <c r="A106" s="69"/>
      <c r="B106" s="52"/>
      <c r="C106" s="37"/>
      <c r="D106" s="53"/>
      <c r="E106" s="50"/>
      <c r="F106" s="55"/>
      <c r="G106" s="37"/>
      <c r="H106" s="37"/>
    </row>
    <row r="107" spans="1:8" ht="60" x14ac:dyDescent="0.2">
      <c r="A107" s="68">
        <f t="shared" si="6"/>
        <v>320</v>
      </c>
      <c r="B107" s="52"/>
      <c r="C107" s="34" t="s">
        <v>103</v>
      </c>
      <c r="D107" s="47" t="s">
        <v>1</v>
      </c>
      <c r="E107" s="50">
        <v>24</v>
      </c>
      <c r="F107" s="55"/>
      <c r="G107" s="37"/>
      <c r="H107" s="37"/>
    </row>
    <row r="108" spans="1:8" ht="15" x14ac:dyDescent="0.2">
      <c r="A108" s="69"/>
      <c r="B108" s="52"/>
      <c r="C108" s="37"/>
      <c r="D108" s="53"/>
      <c r="E108" s="50"/>
      <c r="F108" s="55"/>
      <c r="G108" s="37"/>
      <c r="H108" s="37"/>
    </row>
    <row r="109" spans="1:8" ht="60" x14ac:dyDescent="0.2">
      <c r="A109" s="68">
        <f t="shared" si="6"/>
        <v>330</v>
      </c>
      <c r="B109" s="52"/>
      <c r="C109" s="34" t="s">
        <v>104</v>
      </c>
      <c r="D109" s="47" t="s">
        <v>1</v>
      </c>
      <c r="E109" s="50">
        <v>42</v>
      </c>
      <c r="F109" s="55"/>
      <c r="G109" s="37"/>
      <c r="H109" s="37"/>
    </row>
    <row r="110" spans="1:8" ht="15" x14ac:dyDescent="0.2">
      <c r="A110" s="69"/>
      <c r="B110" s="52"/>
      <c r="C110" s="34"/>
      <c r="D110" s="47"/>
      <c r="E110" s="50"/>
      <c r="F110" s="55"/>
      <c r="G110" s="37"/>
      <c r="H110" s="37"/>
    </row>
    <row r="111" spans="1:8" ht="60" x14ac:dyDescent="0.2">
      <c r="A111" s="68">
        <f t="shared" si="6"/>
        <v>340</v>
      </c>
      <c r="B111" s="52"/>
      <c r="C111" s="34" t="s">
        <v>105</v>
      </c>
      <c r="D111" s="47" t="s">
        <v>1</v>
      </c>
      <c r="E111" s="50">
        <v>18</v>
      </c>
      <c r="F111" s="55"/>
      <c r="G111" s="37"/>
      <c r="H111" s="37"/>
    </row>
    <row r="112" spans="1:8" ht="15" x14ac:dyDescent="0.2">
      <c r="A112" s="69"/>
      <c r="B112" s="52"/>
      <c r="C112" s="34"/>
      <c r="D112" s="47"/>
      <c r="E112" s="50"/>
      <c r="F112" s="55"/>
      <c r="G112" s="37"/>
      <c r="H112" s="37"/>
    </row>
    <row r="113" spans="1:8" ht="60" x14ac:dyDescent="0.2">
      <c r="A113" s="68">
        <f t="shared" si="6"/>
        <v>350</v>
      </c>
      <c r="B113" s="52"/>
      <c r="C113" s="34" t="s">
        <v>106</v>
      </c>
      <c r="D113" s="47" t="s">
        <v>1</v>
      </c>
      <c r="E113" s="50">
        <v>66</v>
      </c>
      <c r="F113" s="55"/>
      <c r="G113" s="37"/>
      <c r="H113" s="37"/>
    </row>
    <row r="114" spans="1:8" ht="15" x14ac:dyDescent="0.2">
      <c r="A114" s="69"/>
      <c r="B114" s="52"/>
      <c r="C114" s="34"/>
      <c r="D114" s="47"/>
      <c r="E114" s="50"/>
      <c r="F114" s="55"/>
      <c r="G114" s="37"/>
      <c r="H114" s="37"/>
    </row>
    <row r="115" spans="1:8" ht="60" x14ac:dyDescent="0.2">
      <c r="A115" s="68">
        <f t="shared" si="6"/>
        <v>360</v>
      </c>
      <c r="B115" s="52"/>
      <c r="C115" s="34" t="s">
        <v>107</v>
      </c>
      <c r="D115" s="47" t="s">
        <v>1</v>
      </c>
      <c r="E115" s="50">
        <v>30</v>
      </c>
      <c r="F115" s="55"/>
      <c r="G115" s="37"/>
      <c r="H115" s="37"/>
    </row>
    <row r="116" spans="1:8" ht="15" x14ac:dyDescent="0.2">
      <c r="A116" s="69"/>
      <c r="B116" s="52"/>
      <c r="C116" s="34"/>
      <c r="D116" s="47"/>
      <c r="E116" s="50"/>
      <c r="F116" s="55"/>
      <c r="G116" s="37"/>
      <c r="H116" s="37"/>
    </row>
    <row r="117" spans="1:8" ht="60" x14ac:dyDescent="0.2">
      <c r="A117" s="68">
        <f t="shared" si="6"/>
        <v>370</v>
      </c>
      <c r="B117" s="52"/>
      <c r="C117" s="34" t="s">
        <v>108</v>
      </c>
      <c r="D117" s="47" t="s">
        <v>1</v>
      </c>
      <c r="E117" s="50">
        <v>36</v>
      </c>
      <c r="F117" s="55"/>
      <c r="G117" s="37"/>
      <c r="H117" s="37"/>
    </row>
    <row r="118" spans="1:8" ht="15" x14ac:dyDescent="0.2">
      <c r="A118" s="69"/>
      <c r="B118" s="52"/>
      <c r="C118" s="34"/>
      <c r="D118" s="47"/>
      <c r="E118" s="50"/>
      <c r="F118" s="55"/>
      <c r="G118" s="37"/>
      <c r="H118" s="37"/>
    </row>
    <row r="119" spans="1:8" ht="60" x14ac:dyDescent="0.2">
      <c r="A119" s="68">
        <f t="shared" si="6"/>
        <v>380</v>
      </c>
      <c r="B119" s="52"/>
      <c r="C119" s="34" t="s">
        <v>109</v>
      </c>
      <c r="D119" s="47" t="s">
        <v>1</v>
      </c>
      <c r="E119" s="50">
        <v>12</v>
      </c>
      <c r="F119" s="55"/>
      <c r="G119" s="37"/>
      <c r="H119" s="37"/>
    </row>
    <row r="120" spans="1:8" ht="15" x14ac:dyDescent="0.2">
      <c r="A120" s="69"/>
      <c r="B120" s="52"/>
      <c r="C120" s="37"/>
      <c r="D120" s="53"/>
      <c r="E120" s="50"/>
      <c r="F120" s="55"/>
      <c r="G120" s="37"/>
      <c r="H120" s="37"/>
    </row>
    <row r="121" spans="1:8" ht="60" x14ac:dyDescent="0.2">
      <c r="A121" s="68">
        <f t="shared" si="6"/>
        <v>390</v>
      </c>
      <c r="B121" s="52"/>
      <c r="C121" s="34" t="s">
        <v>110</v>
      </c>
      <c r="D121" s="47" t="s">
        <v>1</v>
      </c>
      <c r="E121" s="50">
        <v>18</v>
      </c>
      <c r="F121" s="55"/>
      <c r="G121" s="37"/>
      <c r="H121" s="37"/>
    </row>
    <row r="122" spans="1:8" ht="15" x14ac:dyDescent="0.2">
      <c r="A122" s="69"/>
      <c r="B122" s="52"/>
      <c r="C122" s="34"/>
      <c r="D122" s="47"/>
      <c r="E122" s="50"/>
      <c r="F122" s="55"/>
      <c r="G122" s="37"/>
      <c r="H122" s="37"/>
    </row>
    <row r="123" spans="1:8" ht="60" x14ac:dyDescent="0.2">
      <c r="A123" s="68">
        <f t="shared" si="6"/>
        <v>400</v>
      </c>
      <c r="B123" s="52"/>
      <c r="C123" s="34" t="s">
        <v>111</v>
      </c>
      <c r="D123" s="47" t="s">
        <v>1</v>
      </c>
      <c r="E123" s="50">
        <v>6</v>
      </c>
      <c r="F123" s="55"/>
      <c r="G123" s="37"/>
      <c r="H123" s="37"/>
    </row>
    <row r="124" spans="1:8" ht="15" x14ac:dyDescent="0.2">
      <c r="A124" s="69"/>
      <c r="B124" s="52"/>
      <c r="C124" s="34"/>
      <c r="D124" s="47"/>
      <c r="E124" s="50"/>
      <c r="F124" s="55"/>
      <c r="G124" s="37"/>
      <c r="H124" s="37"/>
    </row>
    <row r="125" spans="1:8" ht="60" x14ac:dyDescent="0.2">
      <c r="A125" s="68">
        <f t="shared" si="6"/>
        <v>410</v>
      </c>
      <c r="B125" s="52"/>
      <c r="C125" s="34" t="s">
        <v>112</v>
      </c>
      <c r="D125" s="47" t="s">
        <v>1</v>
      </c>
      <c r="E125" s="50">
        <v>12</v>
      </c>
      <c r="F125" s="55"/>
      <c r="G125" s="37"/>
      <c r="H125" s="37"/>
    </row>
    <row r="126" spans="1:8" ht="15" x14ac:dyDescent="0.2">
      <c r="A126" s="69"/>
      <c r="B126" s="52"/>
      <c r="C126" s="34"/>
      <c r="D126" s="47"/>
      <c r="E126" s="50"/>
      <c r="F126" s="55"/>
      <c r="G126" s="37"/>
      <c r="H126" s="37"/>
    </row>
    <row r="127" spans="1:8" ht="60" x14ac:dyDescent="0.2">
      <c r="A127" s="68">
        <f>A125+10</f>
        <v>420</v>
      </c>
      <c r="B127" s="52"/>
      <c r="C127" s="34" t="s">
        <v>113</v>
      </c>
      <c r="D127" s="47" t="s">
        <v>1</v>
      </c>
      <c r="E127" s="50">
        <v>18</v>
      </c>
      <c r="F127" s="55"/>
      <c r="G127" s="37"/>
      <c r="H127" s="37"/>
    </row>
    <row r="128" spans="1:8" ht="15" x14ac:dyDescent="0.2">
      <c r="A128" s="69"/>
      <c r="B128" s="52"/>
      <c r="C128" s="34"/>
      <c r="D128" s="47"/>
      <c r="E128" s="50"/>
      <c r="F128" s="55"/>
      <c r="G128" s="37"/>
      <c r="H128" s="37"/>
    </row>
    <row r="129" spans="1:8" ht="72" x14ac:dyDescent="0.2">
      <c r="A129" s="68">
        <f t="shared" ref="A129" si="7">A127+10</f>
        <v>430</v>
      </c>
      <c r="B129" s="52"/>
      <c r="C129" s="34" t="s">
        <v>114</v>
      </c>
      <c r="D129" s="47" t="s">
        <v>1</v>
      </c>
      <c r="E129" s="50">
        <v>6</v>
      </c>
      <c r="F129" s="55"/>
      <c r="G129" s="37"/>
      <c r="H129" s="37"/>
    </row>
    <row r="130" spans="1:8" ht="15" x14ac:dyDescent="0.2">
      <c r="A130" s="69"/>
      <c r="B130" s="52"/>
      <c r="C130" s="34"/>
      <c r="D130" s="47"/>
      <c r="E130" s="50"/>
      <c r="F130" s="55"/>
      <c r="G130" s="37"/>
      <c r="H130" s="37"/>
    </row>
    <row r="131" spans="1:8" ht="72" x14ac:dyDescent="0.2">
      <c r="A131" s="68">
        <f t="shared" ref="A131:A183" si="8">A129+10</f>
        <v>440</v>
      </c>
      <c r="B131" s="52"/>
      <c r="C131" s="34" t="s">
        <v>115</v>
      </c>
      <c r="D131" s="47" t="s">
        <v>1</v>
      </c>
      <c r="E131" s="50">
        <v>12</v>
      </c>
      <c r="F131" s="55"/>
      <c r="G131" s="37"/>
      <c r="H131" s="37"/>
    </row>
    <row r="132" spans="1:8" ht="15" x14ac:dyDescent="0.2">
      <c r="A132" s="69"/>
      <c r="B132" s="52"/>
      <c r="C132" s="34"/>
      <c r="D132" s="47"/>
      <c r="E132" s="50"/>
      <c r="F132" s="55"/>
      <c r="G132" s="37"/>
      <c r="H132" s="37"/>
    </row>
    <row r="133" spans="1:8" ht="72" x14ac:dyDescent="0.2">
      <c r="A133" s="68">
        <f t="shared" si="8"/>
        <v>450</v>
      </c>
      <c r="B133" s="52"/>
      <c r="C133" s="34" t="s">
        <v>119</v>
      </c>
      <c r="D133" s="47" t="s">
        <v>1</v>
      </c>
      <c r="E133" s="50">
        <v>12</v>
      </c>
      <c r="F133" s="55"/>
      <c r="G133" s="37"/>
      <c r="H133" s="37"/>
    </row>
    <row r="134" spans="1:8" ht="15" x14ac:dyDescent="0.2">
      <c r="A134" s="69"/>
      <c r="B134" s="52"/>
      <c r="C134" s="34"/>
      <c r="D134" s="47"/>
      <c r="E134" s="50"/>
      <c r="F134" s="55"/>
      <c r="G134" s="37"/>
      <c r="H134" s="37"/>
    </row>
    <row r="135" spans="1:8" ht="72" x14ac:dyDescent="0.2">
      <c r="A135" s="68">
        <f t="shared" si="8"/>
        <v>460</v>
      </c>
      <c r="B135" s="52"/>
      <c r="C135" s="34" t="s">
        <v>116</v>
      </c>
      <c r="D135" s="47" t="s">
        <v>1</v>
      </c>
      <c r="E135" s="50">
        <v>12</v>
      </c>
      <c r="F135" s="55"/>
      <c r="G135" s="37"/>
      <c r="H135" s="37"/>
    </row>
    <row r="136" spans="1:8" ht="15" x14ac:dyDescent="0.2">
      <c r="A136" s="69"/>
      <c r="B136" s="52"/>
      <c r="C136" s="34"/>
      <c r="D136" s="47"/>
      <c r="E136" s="50"/>
      <c r="F136" s="55"/>
      <c r="G136" s="37"/>
      <c r="H136" s="37"/>
    </row>
    <row r="137" spans="1:8" ht="72" x14ac:dyDescent="0.2">
      <c r="A137" s="68">
        <f t="shared" si="8"/>
        <v>470</v>
      </c>
      <c r="B137" s="52"/>
      <c r="C137" s="34" t="s">
        <v>118</v>
      </c>
      <c r="D137" s="47" t="s">
        <v>1</v>
      </c>
      <c r="E137" s="50">
        <v>6</v>
      </c>
      <c r="F137" s="55"/>
      <c r="G137" s="37"/>
      <c r="H137" s="37"/>
    </row>
    <row r="138" spans="1:8" ht="15" x14ac:dyDescent="0.2">
      <c r="A138" s="69"/>
      <c r="B138" s="52"/>
      <c r="C138" s="34"/>
      <c r="D138" s="47"/>
      <c r="E138" s="50"/>
      <c r="F138" s="55"/>
      <c r="G138" s="37"/>
      <c r="H138" s="37"/>
    </row>
    <row r="139" spans="1:8" ht="72" x14ac:dyDescent="0.2">
      <c r="A139" s="68">
        <f t="shared" si="8"/>
        <v>480</v>
      </c>
      <c r="B139" s="52"/>
      <c r="C139" s="34" t="s">
        <v>117</v>
      </c>
      <c r="D139" s="47" t="s">
        <v>1</v>
      </c>
      <c r="E139" s="50">
        <v>12</v>
      </c>
      <c r="F139" s="55"/>
      <c r="G139" s="37"/>
      <c r="H139" s="37"/>
    </row>
    <row r="140" spans="1:8" ht="15" x14ac:dyDescent="0.2">
      <c r="A140" s="69"/>
      <c r="B140" s="46"/>
      <c r="C140" s="33"/>
      <c r="D140" s="47"/>
      <c r="E140" s="50"/>
      <c r="F140" s="49"/>
      <c r="G140" s="49"/>
      <c r="H140" s="49"/>
    </row>
    <row r="141" spans="1:8" ht="60" x14ac:dyDescent="0.2">
      <c r="A141" s="68">
        <f t="shared" si="8"/>
        <v>490</v>
      </c>
      <c r="B141" s="46"/>
      <c r="C141" s="34" t="s">
        <v>54</v>
      </c>
      <c r="D141" s="47" t="s">
        <v>1</v>
      </c>
      <c r="E141" s="50">
        <v>32</v>
      </c>
      <c r="F141" s="49"/>
      <c r="G141" s="49"/>
      <c r="H141" s="49"/>
    </row>
    <row r="142" spans="1:8" ht="15" x14ac:dyDescent="0.2">
      <c r="A142" s="69"/>
      <c r="B142" s="46"/>
      <c r="C142" s="34"/>
      <c r="D142" s="47"/>
      <c r="E142" s="50"/>
      <c r="F142" s="49"/>
      <c r="G142" s="49"/>
      <c r="H142" s="49"/>
    </row>
    <row r="143" spans="1:8" ht="60" x14ac:dyDescent="0.2">
      <c r="A143" s="68">
        <f t="shared" si="8"/>
        <v>500</v>
      </c>
      <c r="B143" s="46"/>
      <c r="C143" s="34" t="s">
        <v>55</v>
      </c>
      <c r="D143" s="47" t="s">
        <v>1</v>
      </c>
      <c r="E143" s="50">
        <v>8</v>
      </c>
      <c r="F143" s="49"/>
      <c r="G143" s="49"/>
      <c r="H143" s="49"/>
    </row>
    <row r="144" spans="1:8" ht="15" x14ac:dyDescent="0.2">
      <c r="A144" s="69"/>
      <c r="B144" s="46"/>
      <c r="C144" s="34"/>
      <c r="D144" s="47"/>
      <c r="E144" s="50"/>
      <c r="F144" s="49"/>
      <c r="G144" s="49"/>
      <c r="H144" s="49"/>
    </row>
    <row r="145" spans="1:8" ht="60" x14ac:dyDescent="0.2">
      <c r="A145" s="68">
        <f t="shared" si="8"/>
        <v>510</v>
      </c>
      <c r="B145" s="46"/>
      <c r="C145" s="34" t="s">
        <v>56</v>
      </c>
      <c r="D145" s="47" t="s">
        <v>1</v>
      </c>
      <c r="E145" s="50">
        <v>26</v>
      </c>
      <c r="F145" s="49"/>
      <c r="G145" s="49"/>
      <c r="H145" s="49"/>
    </row>
    <row r="146" spans="1:8" ht="15" x14ac:dyDescent="0.2">
      <c r="A146" s="69"/>
      <c r="B146" s="46"/>
      <c r="C146" s="34"/>
      <c r="D146" s="47"/>
      <c r="E146" s="50"/>
      <c r="F146" s="49"/>
      <c r="G146" s="49"/>
      <c r="H146" s="49"/>
    </row>
    <row r="147" spans="1:8" ht="60" x14ac:dyDescent="0.2">
      <c r="A147" s="68">
        <f t="shared" si="8"/>
        <v>520</v>
      </c>
      <c r="B147" s="46"/>
      <c r="C147" s="34" t="s">
        <v>57</v>
      </c>
      <c r="D147" s="47" t="s">
        <v>1</v>
      </c>
      <c r="E147" s="50">
        <v>22</v>
      </c>
      <c r="F147" s="49"/>
      <c r="G147" s="49"/>
      <c r="H147" s="49"/>
    </row>
    <row r="148" spans="1:8" ht="15" x14ac:dyDescent="0.2">
      <c r="A148" s="69"/>
      <c r="B148" s="46"/>
      <c r="C148" s="34"/>
      <c r="D148" s="47"/>
      <c r="E148" s="50"/>
      <c r="F148" s="49"/>
      <c r="G148" s="49"/>
      <c r="H148" s="49"/>
    </row>
    <row r="149" spans="1:8" ht="60" x14ac:dyDescent="0.2">
      <c r="A149" s="68">
        <f t="shared" si="8"/>
        <v>530</v>
      </c>
      <c r="B149" s="46"/>
      <c r="C149" s="34" t="s">
        <v>58</v>
      </c>
      <c r="D149" s="47" t="s">
        <v>1</v>
      </c>
      <c r="E149" s="50">
        <v>8</v>
      </c>
      <c r="F149" s="49"/>
      <c r="G149" s="49"/>
      <c r="H149" s="49"/>
    </row>
    <row r="150" spans="1:8" ht="15" x14ac:dyDescent="0.2">
      <c r="A150" s="69"/>
      <c r="B150" s="46"/>
      <c r="C150" s="34"/>
      <c r="D150" s="47"/>
      <c r="E150" s="50"/>
      <c r="F150" s="49"/>
      <c r="G150" s="49"/>
      <c r="H150" s="49"/>
    </row>
    <row r="151" spans="1:8" ht="60" x14ac:dyDescent="0.2">
      <c r="A151" s="68">
        <f t="shared" si="8"/>
        <v>540</v>
      </c>
      <c r="B151" s="46"/>
      <c r="C151" s="34" t="s">
        <v>59</v>
      </c>
      <c r="D151" s="47" t="s">
        <v>1</v>
      </c>
      <c r="E151" s="50">
        <v>20</v>
      </c>
      <c r="F151" s="49"/>
      <c r="G151" s="49"/>
      <c r="H151" s="49"/>
    </row>
    <row r="152" spans="1:8" ht="15" x14ac:dyDescent="0.2">
      <c r="A152" s="69"/>
      <c r="B152" s="46"/>
      <c r="C152" s="34"/>
      <c r="D152" s="47"/>
      <c r="E152" s="50"/>
      <c r="F152" s="49"/>
      <c r="G152" s="49"/>
      <c r="H152" s="49"/>
    </row>
    <row r="153" spans="1:8" ht="60" x14ac:dyDescent="0.2">
      <c r="A153" s="68">
        <f t="shared" si="8"/>
        <v>550</v>
      </c>
      <c r="B153" s="46"/>
      <c r="C153" s="34" t="s">
        <v>60</v>
      </c>
      <c r="D153" s="47" t="s">
        <v>1</v>
      </c>
      <c r="E153" s="50">
        <v>20</v>
      </c>
      <c r="F153" s="49"/>
      <c r="G153" s="49"/>
      <c r="H153" s="49"/>
    </row>
    <row r="154" spans="1:8" ht="15" x14ac:dyDescent="0.2">
      <c r="A154" s="69"/>
      <c r="B154" s="46"/>
      <c r="C154" s="34"/>
      <c r="D154" s="47"/>
      <c r="E154" s="50"/>
      <c r="F154" s="49"/>
      <c r="G154" s="49"/>
      <c r="H154" s="49"/>
    </row>
    <row r="155" spans="1:8" ht="60" x14ac:dyDescent="0.2">
      <c r="A155" s="68">
        <f t="shared" si="8"/>
        <v>560</v>
      </c>
      <c r="B155" s="46"/>
      <c r="C155" s="34" t="s">
        <v>61</v>
      </c>
      <c r="D155" s="47" t="s">
        <v>1</v>
      </c>
      <c r="E155" s="50">
        <v>14</v>
      </c>
      <c r="F155" s="49"/>
      <c r="G155" s="49"/>
      <c r="H155" s="49"/>
    </row>
    <row r="156" spans="1:8" ht="15" x14ac:dyDescent="0.2">
      <c r="A156" s="69"/>
      <c r="B156" s="46"/>
      <c r="C156" s="34"/>
      <c r="D156" s="47"/>
      <c r="E156" s="50"/>
      <c r="F156" s="49"/>
      <c r="G156" s="49"/>
      <c r="H156" s="49"/>
    </row>
    <row r="157" spans="1:8" ht="60" x14ac:dyDescent="0.2">
      <c r="A157" s="68">
        <f t="shared" si="8"/>
        <v>570</v>
      </c>
      <c r="B157" s="46"/>
      <c r="C157" s="34" t="s">
        <v>62</v>
      </c>
      <c r="D157" s="47" t="s">
        <v>1</v>
      </c>
      <c r="E157" s="50">
        <v>20</v>
      </c>
      <c r="F157" s="49"/>
      <c r="G157" s="49"/>
      <c r="H157" s="49"/>
    </row>
    <row r="158" spans="1:8" ht="15" x14ac:dyDescent="0.2">
      <c r="A158" s="69"/>
      <c r="B158" s="46"/>
      <c r="C158" s="34"/>
      <c r="D158" s="47"/>
      <c r="E158" s="50"/>
      <c r="F158" s="49"/>
      <c r="G158" s="49"/>
      <c r="H158" s="49"/>
    </row>
    <row r="159" spans="1:8" ht="60" x14ac:dyDescent="0.2">
      <c r="A159" s="68">
        <f t="shared" si="8"/>
        <v>580</v>
      </c>
      <c r="B159" s="46"/>
      <c r="C159" s="34" t="s">
        <v>63</v>
      </c>
      <c r="D159" s="47" t="s">
        <v>1</v>
      </c>
      <c r="E159" s="50">
        <v>6</v>
      </c>
      <c r="F159" s="49"/>
      <c r="G159" s="49"/>
      <c r="H159" s="49"/>
    </row>
    <row r="160" spans="1:8" s="3" customFormat="1" ht="15" x14ac:dyDescent="0.2">
      <c r="A160" s="69"/>
      <c r="B160" s="56"/>
      <c r="C160" s="34"/>
      <c r="D160" s="57"/>
      <c r="E160" s="58"/>
      <c r="F160" s="49"/>
      <c r="G160" s="59"/>
      <c r="H160" s="59"/>
    </row>
    <row r="161" spans="1:8" s="3" customFormat="1" ht="60" x14ac:dyDescent="0.2">
      <c r="A161" s="68">
        <f t="shared" si="8"/>
        <v>590</v>
      </c>
      <c r="B161" s="56"/>
      <c r="C161" s="34" t="s">
        <v>64</v>
      </c>
      <c r="D161" s="57" t="s">
        <v>1</v>
      </c>
      <c r="E161" s="58">
        <v>6</v>
      </c>
      <c r="F161" s="49"/>
      <c r="G161" s="59"/>
      <c r="H161" s="59"/>
    </row>
    <row r="162" spans="1:8" s="3" customFormat="1" ht="15" x14ac:dyDescent="0.2">
      <c r="A162" s="69"/>
      <c r="B162" s="56"/>
      <c r="C162" s="34"/>
      <c r="D162" s="57"/>
      <c r="E162" s="58"/>
      <c r="F162" s="49"/>
      <c r="G162" s="59"/>
      <c r="H162" s="59"/>
    </row>
    <row r="163" spans="1:8" s="3" customFormat="1" ht="60" x14ac:dyDescent="0.2">
      <c r="A163" s="68">
        <f t="shared" si="8"/>
        <v>600</v>
      </c>
      <c r="B163" s="56"/>
      <c r="C163" s="34" t="s">
        <v>65</v>
      </c>
      <c r="D163" s="57" t="s">
        <v>1</v>
      </c>
      <c r="E163" s="58">
        <v>6</v>
      </c>
      <c r="F163" s="49"/>
      <c r="G163" s="59"/>
      <c r="H163" s="59"/>
    </row>
    <row r="164" spans="1:8" s="3" customFormat="1" ht="15" x14ac:dyDescent="0.2">
      <c r="A164" s="69"/>
      <c r="B164" s="56"/>
      <c r="C164" s="34"/>
      <c r="D164" s="57"/>
      <c r="E164" s="58"/>
      <c r="F164" s="49"/>
      <c r="G164" s="59"/>
      <c r="H164" s="59"/>
    </row>
    <row r="165" spans="1:8" s="3" customFormat="1" ht="60" x14ac:dyDescent="0.2">
      <c r="A165" s="68">
        <f t="shared" si="8"/>
        <v>610</v>
      </c>
      <c r="B165" s="56"/>
      <c r="C165" s="34" t="s">
        <v>66</v>
      </c>
      <c r="D165" s="57" t="s">
        <v>1</v>
      </c>
      <c r="E165" s="58">
        <v>10</v>
      </c>
      <c r="F165" s="49"/>
      <c r="G165" s="59"/>
      <c r="H165" s="59"/>
    </row>
    <row r="166" spans="1:8" s="3" customFormat="1" ht="15" x14ac:dyDescent="0.2">
      <c r="A166" s="69"/>
      <c r="B166" s="56"/>
      <c r="C166" s="34"/>
      <c r="D166" s="57"/>
      <c r="E166" s="58"/>
      <c r="F166" s="49"/>
      <c r="G166" s="59"/>
      <c r="H166" s="59"/>
    </row>
    <row r="167" spans="1:8" ht="72" x14ac:dyDescent="0.2">
      <c r="A167" s="68">
        <f t="shared" si="8"/>
        <v>620</v>
      </c>
      <c r="B167" s="46"/>
      <c r="C167" s="34" t="s">
        <v>67</v>
      </c>
      <c r="D167" s="47" t="s">
        <v>1</v>
      </c>
      <c r="E167" s="50">
        <v>6</v>
      </c>
      <c r="F167" s="49"/>
      <c r="G167" s="49"/>
      <c r="H167" s="49"/>
    </row>
    <row r="168" spans="1:8" s="3" customFormat="1" ht="15" x14ac:dyDescent="0.2">
      <c r="A168" s="69"/>
      <c r="B168" s="56"/>
      <c r="C168" s="34"/>
      <c r="D168" s="57"/>
      <c r="E168" s="58"/>
      <c r="F168" s="49"/>
      <c r="G168" s="59"/>
      <c r="H168" s="59"/>
    </row>
    <row r="169" spans="1:8" s="3" customFormat="1" ht="72" x14ac:dyDescent="0.2">
      <c r="A169" s="68">
        <f t="shared" si="8"/>
        <v>630</v>
      </c>
      <c r="B169" s="56"/>
      <c r="C169" s="34" t="s">
        <v>68</v>
      </c>
      <c r="D169" s="57" t="s">
        <v>1</v>
      </c>
      <c r="E169" s="58">
        <v>6</v>
      </c>
      <c r="F169" s="49"/>
      <c r="G169" s="59"/>
      <c r="H169" s="59"/>
    </row>
    <row r="170" spans="1:8" s="3" customFormat="1" ht="15" x14ac:dyDescent="0.2">
      <c r="A170" s="69"/>
      <c r="B170" s="56"/>
      <c r="C170" s="34"/>
      <c r="D170" s="57"/>
      <c r="E170" s="58"/>
      <c r="F170" s="49"/>
      <c r="G170" s="59"/>
      <c r="H170" s="59"/>
    </row>
    <row r="171" spans="1:8" s="3" customFormat="1" ht="72" x14ac:dyDescent="0.2">
      <c r="A171" s="68">
        <f t="shared" si="8"/>
        <v>640</v>
      </c>
      <c r="B171" s="56"/>
      <c r="C171" s="34" t="s">
        <v>69</v>
      </c>
      <c r="D171" s="57" t="s">
        <v>1</v>
      </c>
      <c r="E171" s="58">
        <v>6</v>
      </c>
      <c r="F171" s="49"/>
      <c r="G171" s="59"/>
      <c r="H171" s="59"/>
    </row>
    <row r="172" spans="1:8" s="3" customFormat="1" ht="15" x14ac:dyDescent="0.2">
      <c r="A172" s="69"/>
      <c r="B172" s="56"/>
      <c r="C172" s="34"/>
      <c r="D172" s="57"/>
      <c r="E172" s="58"/>
      <c r="F172" s="49"/>
      <c r="G172" s="59"/>
      <c r="H172" s="59"/>
    </row>
    <row r="173" spans="1:8" s="3" customFormat="1" ht="72" x14ac:dyDescent="0.2">
      <c r="A173" s="68">
        <f t="shared" si="8"/>
        <v>650</v>
      </c>
      <c r="B173" s="56"/>
      <c r="C173" s="34" t="s">
        <v>70</v>
      </c>
      <c r="D173" s="57" t="s">
        <v>1</v>
      </c>
      <c r="E173" s="58">
        <v>4</v>
      </c>
      <c r="F173" s="49"/>
      <c r="G173" s="59"/>
      <c r="H173" s="59"/>
    </row>
    <row r="174" spans="1:8" s="3" customFormat="1" ht="15" x14ac:dyDescent="0.2">
      <c r="A174" s="69"/>
      <c r="B174" s="56"/>
      <c r="C174" s="34"/>
      <c r="D174" s="57"/>
      <c r="E174" s="58"/>
      <c r="F174" s="49"/>
      <c r="G174" s="59"/>
      <c r="H174" s="59"/>
    </row>
    <row r="175" spans="1:8" s="3" customFormat="1" ht="72" x14ac:dyDescent="0.2">
      <c r="A175" s="68">
        <f t="shared" si="8"/>
        <v>660</v>
      </c>
      <c r="B175" s="56"/>
      <c r="C175" s="34" t="s">
        <v>71</v>
      </c>
      <c r="D175" s="57" t="s">
        <v>1</v>
      </c>
      <c r="E175" s="58">
        <v>2</v>
      </c>
      <c r="F175" s="49"/>
      <c r="G175" s="59"/>
      <c r="H175" s="59"/>
    </row>
    <row r="176" spans="1:8" s="3" customFormat="1" ht="15" x14ac:dyDescent="0.2">
      <c r="A176" s="69"/>
      <c r="B176" s="56"/>
      <c r="C176" s="34"/>
      <c r="D176" s="57"/>
      <c r="E176" s="58"/>
      <c r="F176" s="49"/>
      <c r="G176" s="59"/>
      <c r="H176" s="59"/>
    </row>
    <row r="177" spans="1:8" s="3" customFormat="1" ht="72" x14ac:dyDescent="0.2">
      <c r="A177" s="68">
        <f t="shared" si="8"/>
        <v>670</v>
      </c>
      <c r="B177" s="56"/>
      <c r="C177" s="34" t="s">
        <v>72</v>
      </c>
      <c r="D177" s="57" t="s">
        <v>1</v>
      </c>
      <c r="E177" s="58">
        <v>4</v>
      </c>
      <c r="F177" s="49"/>
      <c r="G177" s="59"/>
      <c r="H177" s="59"/>
    </row>
    <row r="178" spans="1:8" s="3" customFormat="1" ht="15" x14ac:dyDescent="0.2">
      <c r="A178" s="69"/>
      <c r="B178" s="56"/>
      <c r="C178" s="34"/>
      <c r="D178" s="57"/>
      <c r="E178" s="58"/>
      <c r="F178" s="49"/>
      <c r="G178" s="59"/>
      <c r="H178" s="59"/>
    </row>
    <row r="179" spans="1:8" s="3" customFormat="1" ht="72" x14ac:dyDescent="0.2">
      <c r="A179" s="68">
        <f t="shared" si="8"/>
        <v>680</v>
      </c>
      <c r="B179" s="56"/>
      <c r="C179" s="34" t="s">
        <v>73</v>
      </c>
      <c r="D179" s="57" t="s">
        <v>1</v>
      </c>
      <c r="E179" s="58">
        <v>4</v>
      </c>
      <c r="F179" s="49"/>
      <c r="G179" s="59"/>
      <c r="H179" s="59"/>
    </row>
    <row r="180" spans="1:8" s="3" customFormat="1" ht="15" x14ac:dyDescent="0.2">
      <c r="A180" s="69"/>
      <c r="B180" s="56"/>
      <c r="C180" s="34"/>
      <c r="D180" s="57"/>
      <c r="E180" s="58"/>
      <c r="F180" s="49"/>
      <c r="G180" s="59"/>
      <c r="H180" s="59"/>
    </row>
    <row r="181" spans="1:8" s="3" customFormat="1" ht="72" x14ac:dyDescent="0.2">
      <c r="A181" s="68">
        <f t="shared" si="8"/>
        <v>690</v>
      </c>
      <c r="B181" s="56"/>
      <c r="C181" s="34" t="s">
        <v>74</v>
      </c>
      <c r="D181" s="57" t="s">
        <v>1</v>
      </c>
      <c r="E181" s="58">
        <v>4</v>
      </c>
      <c r="F181" s="49"/>
      <c r="G181" s="59"/>
      <c r="H181" s="59"/>
    </row>
    <row r="182" spans="1:8" s="3" customFormat="1" ht="15" x14ac:dyDescent="0.2">
      <c r="A182" s="69"/>
      <c r="B182" s="56"/>
      <c r="C182" s="34"/>
      <c r="D182" s="57"/>
      <c r="E182" s="58"/>
      <c r="F182" s="49"/>
      <c r="G182" s="59"/>
      <c r="H182" s="59"/>
    </row>
    <row r="183" spans="1:8" s="3" customFormat="1" ht="60" x14ac:dyDescent="0.2">
      <c r="A183" s="68">
        <f t="shared" si="8"/>
        <v>700</v>
      </c>
      <c r="B183" s="56"/>
      <c r="C183" s="34" t="s">
        <v>75</v>
      </c>
      <c r="D183" s="57" t="s">
        <v>1</v>
      </c>
      <c r="E183" s="58">
        <v>4</v>
      </c>
      <c r="F183" s="49"/>
      <c r="G183" s="59"/>
      <c r="H183" s="59"/>
    </row>
    <row r="184" spans="1:8" s="3" customFormat="1" ht="15" x14ac:dyDescent="0.2">
      <c r="A184" s="69"/>
      <c r="B184" s="56"/>
      <c r="C184" s="34"/>
      <c r="D184" s="57"/>
      <c r="E184" s="58"/>
      <c r="F184" s="59"/>
      <c r="G184" s="59"/>
      <c r="H184" s="59"/>
    </row>
    <row r="185" spans="1:8" ht="15" x14ac:dyDescent="0.2">
      <c r="A185" s="67" t="s">
        <v>43</v>
      </c>
      <c r="B185" s="43" t="s">
        <v>31</v>
      </c>
      <c r="C185" s="36"/>
      <c r="D185" s="44"/>
      <c r="E185" s="51"/>
      <c r="F185" s="45"/>
      <c r="G185" s="36"/>
      <c r="H185" s="36"/>
    </row>
    <row r="186" spans="1:8" x14ac:dyDescent="0.2">
      <c r="A186" s="68"/>
      <c r="B186" s="46"/>
      <c r="C186" s="33"/>
      <c r="D186" s="47"/>
      <c r="E186" s="50"/>
      <c r="F186" s="49"/>
      <c r="G186" s="49"/>
      <c r="H186" s="49"/>
    </row>
    <row r="187" spans="1:8" ht="60" x14ac:dyDescent="0.2">
      <c r="A187" s="68">
        <f>A183+10</f>
        <v>710</v>
      </c>
      <c r="B187" s="46"/>
      <c r="C187" s="34" t="s">
        <v>92</v>
      </c>
      <c r="D187" s="47" t="s">
        <v>1</v>
      </c>
      <c r="E187" s="50">
        <v>30</v>
      </c>
      <c r="F187" s="49"/>
      <c r="G187" s="49"/>
      <c r="H187" s="49"/>
    </row>
    <row r="188" spans="1:8" x14ac:dyDescent="0.2">
      <c r="A188" s="68"/>
      <c r="B188" s="46"/>
      <c r="C188" s="33"/>
      <c r="D188" s="47"/>
      <c r="E188" s="50"/>
      <c r="F188" s="49"/>
      <c r="G188" s="49"/>
      <c r="H188" s="49"/>
    </row>
    <row r="189" spans="1:8" ht="60" x14ac:dyDescent="0.2">
      <c r="A189" s="68">
        <f t="shared" ref="A189:A225" si="9">A187+10</f>
        <v>720</v>
      </c>
      <c r="B189" s="46"/>
      <c r="C189" s="34" t="s">
        <v>93</v>
      </c>
      <c r="D189" s="47" t="s">
        <v>1</v>
      </c>
      <c r="E189" s="50">
        <v>18</v>
      </c>
      <c r="F189" s="49"/>
      <c r="G189" s="49"/>
      <c r="H189" s="49"/>
    </row>
    <row r="190" spans="1:8" x14ac:dyDescent="0.2">
      <c r="A190" s="68"/>
      <c r="B190" s="46"/>
      <c r="C190" s="33"/>
      <c r="D190" s="47"/>
      <c r="E190" s="50"/>
      <c r="F190" s="49"/>
      <c r="G190" s="49"/>
      <c r="H190" s="49"/>
    </row>
    <row r="191" spans="1:8" ht="60" x14ac:dyDescent="0.2">
      <c r="A191" s="68">
        <f t="shared" si="9"/>
        <v>730</v>
      </c>
      <c r="B191" s="46"/>
      <c r="C191" s="34" t="s">
        <v>94</v>
      </c>
      <c r="D191" s="47" t="s">
        <v>1</v>
      </c>
      <c r="E191" s="50">
        <v>12</v>
      </c>
      <c r="F191" s="49"/>
      <c r="G191" s="49"/>
      <c r="H191" s="49"/>
    </row>
    <row r="192" spans="1:8" x14ac:dyDescent="0.2">
      <c r="A192" s="68"/>
      <c r="B192" s="46"/>
      <c r="C192" s="33"/>
      <c r="D192" s="47"/>
      <c r="E192" s="50"/>
      <c r="F192" s="49"/>
      <c r="G192" s="49"/>
      <c r="H192" s="49"/>
    </row>
    <row r="193" spans="1:9" ht="60" x14ac:dyDescent="0.2">
      <c r="A193" s="68">
        <f t="shared" si="9"/>
        <v>740</v>
      </c>
      <c r="B193" s="46"/>
      <c r="C193" s="34" t="s">
        <v>95</v>
      </c>
      <c r="D193" s="47" t="s">
        <v>1</v>
      </c>
      <c r="E193" s="50">
        <v>12</v>
      </c>
      <c r="F193" s="49"/>
      <c r="G193" s="49"/>
      <c r="H193" s="49"/>
    </row>
    <row r="194" spans="1:9" x14ac:dyDescent="0.2">
      <c r="A194" s="68"/>
      <c r="B194" s="46"/>
      <c r="C194" s="33"/>
      <c r="D194" s="47"/>
      <c r="E194" s="50"/>
      <c r="F194" s="49"/>
      <c r="G194" s="49"/>
      <c r="H194" s="49"/>
    </row>
    <row r="195" spans="1:9" ht="60" x14ac:dyDescent="0.2">
      <c r="A195" s="68">
        <f t="shared" si="9"/>
        <v>750</v>
      </c>
      <c r="B195" s="46"/>
      <c r="C195" s="34" t="s">
        <v>76</v>
      </c>
      <c r="D195" s="47" t="s">
        <v>1</v>
      </c>
      <c r="E195" s="50">
        <v>6</v>
      </c>
      <c r="F195" s="49"/>
      <c r="G195" s="49"/>
      <c r="H195" s="49"/>
      <c r="I195" s="2"/>
    </row>
    <row r="196" spans="1:9" x14ac:dyDescent="0.2">
      <c r="A196" s="68"/>
      <c r="B196" s="46"/>
      <c r="C196" s="34"/>
      <c r="D196" s="47"/>
      <c r="E196" s="50"/>
      <c r="F196" s="49"/>
      <c r="G196" s="49"/>
      <c r="H196" s="49"/>
      <c r="I196" s="2"/>
    </row>
    <row r="197" spans="1:9" ht="60" x14ac:dyDescent="0.2">
      <c r="A197" s="68">
        <f t="shared" si="9"/>
        <v>760</v>
      </c>
      <c r="B197" s="46"/>
      <c r="C197" s="34" t="s">
        <v>77</v>
      </c>
      <c r="D197" s="47" t="s">
        <v>1</v>
      </c>
      <c r="E197" s="50">
        <v>18</v>
      </c>
      <c r="F197" s="49"/>
      <c r="G197" s="49"/>
      <c r="H197" s="49"/>
      <c r="I197" s="2"/>
    </row>
    <row r="198" spans="1:9" x14ac:dyDescent="0.2">
      <c r="A198" s="68"/>
      <c r="B198" s="46"/>
      <c r="C198" s="34"/>
      <c r="D198" s="47"/>
      <c r="E198" s="50"/>
      <c r="F198" s="49"/>
      <c r="G198" s="49"/>
      <c r="H198" s="49"/>
      <c r="I198" s="2"/>
    </row>
    <row r="199" spans="1:9" ht="60" x14ac:dyDescent="0.2">
      <c r="A199" s="68">
        <f t="shared" si="9"/>
        <v>770</v>
      </c>
      <c r="B199" s="46"/>
      <c r="C199" s="34" t="s">
        <v>78</v>
      </c>
      <c r="D199" s="47" t="s">
        <v>1</v>
      </c>
      <c r="E199" s="50">
        <v>18</v>
      </c>
      <c r="F199" s="49"/>
      <c r="G199" s="49"/>
      <c r="H199" s="49"/>
      <c r="I199" s="2"/>
    </row>
    <row r="200" spans="1:9" x14ac:dyDescent="0.2">
      <c r="A200" s="68"/>
      <c r="B200" s="46"/>
      <c r="C200" s="34"/>
      <c r="D200" s="47"/>
      <c r="E200" s="50"/>
      <c r="F200" s="49"/>
      <c r="G200" s="49"/>
      <c r="H200" s="49"/>
      <c r="I200" s="2"/>
    </row>
    <row r="201" spans="1:9" ht="60" x14ac:dyDescent="0.2">
      <c r="A201" s="68">
        <f t="shared" si="9"/>
        <v>780</v>
      </c>
      <c r="B201" s="46"/>
      <c r="C201" s="34" t="s">
        <v>79</v>
      </c>
      <c r="D201" s="47" t="s">
        <v>1</v>
      </c>
      <c r="E201" s="50">
        <v>18</v>
      </c>
      <c r="F201" s="49"/>
      <c r="G201" s="49"/>
      <c r="H201" s="49"/>
      <c r="I201" s="2"/>
    </row>
    <row r="202" spans="1:9" x14ac:dyDescent="0.2">
      <c r="A202" s="68"/>
      <c r="B202" s="46"/>
      <c r="C202" s="34"/>
      <c r="D202" s="47"/>
      <c r="E202" s="50"/>
      <c r="F202" s="49"/>
      <c r="G202" s="49"/>
      <c r="H202" s="49"/>
      <c r="I202" s="2"/>
    </row>
    <row r="203" spans="1:9" ht="96" x14ac:dyDescent="0.2">
      <c r="A203" s="68">
        <f t="shared" si="9"/>
        <v>790</v>
      </c>
      <c r="B203" s="46"/>
      <c r="C203" s="34" t="s">
        <v>80</v>
      </c>
      <c r="D203" s="47" t="s">
        <v>1</v>
      </c>
      <c r="E203" s="50">
        <v>18</v>
      </c>
      <c r="F203" s="49"/>
      <c r="G203" s="49"/>
      <c r="H203" s="49"/>
      <c r="I203" s="2"/>
    </row>
    <row r="204" spans="1:9" x14ac:dyDescent="0.2">
      <c r="A204" s="68"/>
      <c r="B204" s="46"/>
      <c r="C204" s="34"/>
      <c r="D204" s="47"/>
      <c r="E204" s="50"/>
      <c r="F204" s="49"/>
      <c r="G204" s="49"/>
      <c r="H204" s="49"/>
      <c r="I204" s="2"/>
    </row>
    <row r="205" spans="1:9" ht="84" x14ac:dyDescent="0.2">
      <c r="A205" s="68">
        <f t="shared" si="9"/>
        <v>800</v>
      </c>
      <c r="B205" s="46"/>
      <c r="C205" s="34" t="s">
        <v>81</v>
      </c>
      <c r="D205" s="47" t="s">
        <v>1</v>
      </c>
      <c r="E205" s="50">
        <v>6</v>
      </c>
      <c r="F205" s="49"/>
      <c r="G205" s="49"/>
      <c r="H205" s="49"/>
      <c r="I205" s="2"/>
    </row>
    <row r="206" spans="1:9" x14ac:dyDescent="0.2">
      <c r="A206" s="68"/>
      <c r="B206" s="46"/>
      <c r="C206" s="34"/>
      <c r="D206" s="47"/>
      <c r="E206" s="50"/>
      <c r="F206" s="49"/>
      <c r="G206" s="49"/>
      <c r="H206" s="49"/>
      <c r="I206" s="2"/>
    </row>
    <row r="207" spans="1:9" ht="72" x14ac:dyDescent="0.2">
      <c r="A207" s="68">
        <f t="shared" si="9"/>
        <v>810</v>
      </c>
      <c r="B207" s="46"/>
      <c r="C207" s="34" t="s">
        <v>83</v>
      </c>
      <c r="D207" s="47" t="s">
        <v>1</v>
      </c>
      <c r="E207" s="50">
        <v>12</v>
      </c>
      <c r="F207" s="49"/>
      <c r="G207" s="49"/>
      <c r="H207" s="49"/>
      <c r="I207" s="2"/>
    </row>
    <row r="208" spans="1:9" x14ac:dyDescent="0.2">
      <c r="A208" s="68"/>
      <c r="B208" s="46"/>
      <c r="C208" s="34"/>
      <c r="D208" s="47"/>
      <c r="E208" s="50"/>
      <c r="F208" s="49"/>
      <c r="G208" s="49"/>
      <c r="H208" s="49"/>
      <c r="I208" s="2"/>
    </row>
    <row r="209" spans="1:9" ht="72" x14ac:dyDescent="0.2">
      <c r="A209" s="68">
        <f t="shared" si="9"/>
        <v>820</v>
      </c>
      <c r="B209" s="46"/>
      <c r="C209" s="34" t="s">
        <v>82</v>
      </c>
      <c r="D209" s="47" t="s">
        <v>1</v>
      </c>
      <c r="E209" s="50">
        <v>6</v>
      </c>
      <c r="F209" s="49"/>
      <c r="G209" s="49"/>
      <c r="H209" s="49"/>
      <c r="I209" s="2"/>
    </row>
    <row r="210" spans="1:9" x14ac:dyDescent="0.2">
      <c r="A210" s="68"/>
      <c r="B210" s="46"/>
      <c r="C210" s="34"/>
      <c r="D210" s="47"/>
      <c r="E210" s="50"/>
      <c r="F210" s="49"/>
      <c r="G210" s="49"/>
      <c r="H210" s="49"/>
      <c r="I210" s="2"/>
    </row>
    <row r="211" spans="1:9" ht="72" x14ac:dyDescent="0.2">
      <c r="A211" s="68">
        <f t="shared" si="9"/>
        <v>830</v>
      </c>
      <c r="B211" s="46"/>
      <c r="C211" s="34" t="s">
        <v>84</v>
      </c>
      <c r="D211" s="47" t="s">
        <v>1</v>
      </c>
      <c r="E211" s="50">
        <v>12</v>
      </c>
      <c r="F211" s="49"/>
      <c r="G211" s="49"/>
      <c r="H211" s="49"/>
      <c r="I211" s="2"/>
    </row>
    <row r="212" spans="1:9" x14ac:dyDescent="0.2">
      <c r="A212" s="68"/>
      <c r="B212" s="46"/>
      <c r="C212" s="34"/>
      <c r="D212" s="47"/>
      <c r="E212" s="50"/>
      <c r="F212" s="49"/>
      <c r="G212" s="49"/>
      <c r="H212" s="49"/>
    </row>
    <row r="213" spans="1:9" ht="192" x14ac:dyDescent="0.2">
      <c r="A213" s="68">
        <f t="shared" si="9"/>
        <v>840</v>
      </c>
      <c r="B213" s="46"/>
      <c r="C213" s="34" t="s">
        <v>85</v>
      </c>
      <c r="D213" s="47" t="s">
        <v>28</v>
      </c>
      <c r="E213" s="50">
        <v>1</v>
      </c>
      <c r="F213" s="49"/>
      <c r="G213" s="49"/>
      <c r="H213" s="49"/>
    </row>
    <row r="214" spans="1:9" x14ac:dyDescent="0.2">
      <c r="A214" s="68"/>
      <c r="B214" s="46"/>
      <c r="C214" s="34"/>
      <c r="D214" s="47"/>
      <c r="E214" s="50"/>
      <c r="F214" s="49"/>
      <c r="G214" s="49"/>
      <c r="H214" s="49"/>
    </row>
    <row r="215" spans="1:9" ht="324" x14ac:dyDescent="0.2">
      <c r="A215" s="68">
        <f t="shared" si="9"/>
        <v>850</v>
      </c>
      <c r="B215" s="46"/>
      <c r="C215" s="34" t="s">
        <v>86</v>
      </c>
      <c r="D215" s="47" t="s">
        <v>28</v>
      </c>
      <c r="E215" s="50">
        <v>1</v>
      </c>
      <c r="F215" s="49"/>
      <c r="G215" s="49"/>
      <c r="H215" s="49"/>
    </row>
    <row r="216" spans="1:9" x14ac:dyDescent="0.2">
      <c r="A216" s="68"/>
      <c r="B216" s="46"/>
      <c r="C216" s="34"/>
      <c r="D216" s="47"/>
      <c r="E216" s="50"/>
      <c r="F216" s="49"/>
      <c r="G216" s="49"/>
      <c r="H216" s="49"/>
    </row>
    <row r="217" spans="1:9" ht="192" x14ac:dyDescent="0.2">
      <c r="A217" s="68">
        <f t="shared" si="9"/>
        <v>860</v>
      </c>
      <c r="B217" s="46"/>
      <c r="C217" s="34" t="s">
        <v>87</v>
      </c>
      <c r="D217" s="47" t="s">
        <v>28</v>
      </c>
      <c r="E217" s="50">
        <v>1</v>
      </c>
      <c r="F217" s="49"/>
      <c r="G217" s="49"/>
      <c r="H217" s="49"/>
    </row>
    <row r="218" spans="1:9" x14ac:dyDescent="0.2">
      <c r="A218" s="68"/>
      <c r="B218" s="46"/>
      <c r="C218" s="34"/>
      <c r="D218" s="47"/>
      <c r="E218" s="50"/>
      <c r="F218" s="49"/>
      <c r="G218" s="49"/>
      <c r="H218" s="49"/>
    </row>
    <row r="219" spans="1:9" ht="120" x14ac:dyDescent="0.2">
      <c r="A219" s="68">
        <f t="shared" si="9"/>
        <v>870</v>
      </c>
      <c r="B219" s="46"/>
      <c r="C219" s="34" t="s">
        <v>88</v>
      </c>
      <c r="D219" s="47" t="s">
        <v>28</v>
      </c>
      <c r="E219" s="50">
        <v>2</v>
      </c>
      <c r="F219" s="49"/>
      <c r="G219" s="49"/>
      <c r="H219" s="49"/>
    </row>
    <row r="220" spans="1:9" x14ac:dyDescent="0.2">
      <c r="A220" s="68"/>
      <c r="B220" s="46"/>
      <c r="C220" s="34"/>
      <c r="D220" s="47"/>
      <c r="E220" s="50"/>
      <c r="F220" s="49"/>
      <c r="G220" s="49"/>
      <c r="H220" s="49"/>
    </row>
    <row r="221" spans="1:9" ht="84" x14ac:dyDescent="0.2">
      <c r="A221" s="68">
        <f t="shared" si="9"/>
        <v>880</v>
      </c>
      <c r="B221" s="46"/>
      <c r="C221" s="34" t="s">
        <v>89</v>
      </c>
      <c r="D221" s="47" t="s">
        <v>1</v>
      </c>
      <c r="E221" s="50">
        <v>10</v>
      </c>
      <c r="F221" s="49"/>
      <c r="G221" s="49"/>
      <c r="H221" s="49"/>
    </row>
    <row r="222" spans="1:9" x14ac:dyDescent="0.2">
      <c r="A222" s="68"/>
      <c r="B222" s="46"/>
      <c r="C222" s="34"/>
      <c r="D222" s="47"/>
      <c r="E222" s="50"/>
      <c r="F222" s="49"/>
      <c r="G222" s="49"/>
      <c r="H222" s="49"/>
    </row>
    <row r="223" spans="1:9" ht="84" x14ac:dyDescent="0.2">
      <c r="A223" s="68">
        <f t="shared" si="9"/>
        <v>890</v>
      </c>
      <c r="B223" s="46"/>
      <c r="C223" s="34" t="s">
        <v>90</v>
      </c>
      <c r="D223" s="47" t="s">
        <v>1</v>
      </c>
      <c r="E223" s="50">
        <v>1</v>
      </c>
      <c r="F223" s="49"/>
      <c r="G223" s="49"/>
      <c r="H223" s="49"/>
    </row>
    <row r="224" spans="1:9" x14ac:dyDescent="0.2">
      <c r="A224" s="68"/>
      <c r="B224" s="46"/>
      <c r="C224" s="34"/>
      <c r="D224" s="47"/>
      <c r="E224" s="50"/>
      <c r="F224" s="49"/>
      <c r="G224" s="49"/>
      <c r="H224" s="49"/>
    </row>
    <row r="225" spans="1:8" ht="84" x14ac:dyDescent="0.2">
      <c r="A225" s="68">
        <f t="shared" si="9"/>
        <v>900</v>
      </c>
      <c r="B225" s="46"/>
      <c r="C225" s="34" t="s">
        <v>91</v>
      </c>
      <c r="D225" s="47" t="s">
        <v>1</v>
      </c>
      <c r="E225" s="50">
        <v>30</v>
      </c>
      <c r="F225" s="49"/>
      <c r="G225" s="49"/>
      <c r="H225" s="49"/>
    </row>
    <row r="226" spans="1:8" x14ac:dyDescent="0.2">
      <c r="A226" s="68"/>
      <c r="B226" s="46"/>
      <c r="C226" s="33"/>
      <c r="D226" s="47"/>
      <c r="E226" s="50"/>
      <c r="F226" s="49"/>
      <c r="G226" s="49"/>
      <c r="H226" s="49"/>
    </row>
    <row r="227" spans="1:8" ht="15" x14ac:dyDescent="0.2">
      <c r="A227" s="66" t="s">
        <v>34</v>
      </c>
      <c r="B227" s="40" t="s">
        <v>35</v>
      </c>
      <c r="C227" s="35"/>
      <c r="D227" s="41"/>
      <c r="E227" s="60"/>
      <c r="F227" s="42"/>
      <c r="G227" s="35"/>
      <c r="H227" s="35"/>
    </row>
    <row r="228" spans="1:8" ht="15" x14ac:dyDescent="0.2">
      <c r="A228" s="67" t="s">
        <v>45</v>
      </c>
      <c r="B228" s="43" t="s">
        <v>14</v>
      </c>
      <c r="C228" s="36"/>
      <c r="D228" s="44"/>
      <c r="E228" s="51"/>
      <c r="F228" s="45"/>
      <c r="G228" s="36"/>
      <c r="H228" s="36"/>
    </row>
    <row r="229" spans="1:8" x14ac:dyDescent="0.2">
      <c r="A229" s="68"/>
      <c r="B229" s="46"/>
      <c r="C229" s="33"/>
      <c r="D229" s="47"/>
      <c r="E229" s="48"/>
      <c r="F229" s="49"/>
      <c r="G229" s="49"/>
      <c r="H229" s="49"/>
    </row>
    <row r="230" spans="1:8" ht="72" x14ac:dyDescent="0.2">
      <c r="A230" s="68">
        <f>A225+10</f>
        <v>910</v>
      </c>
      <c r="B230" s="46"/>
      <c r="C230" s="33" t="s">
        <v>127</v>
      </c>
      <c r="D230" s="47" t="s">
        <v>0</v>
      </c>
      <c r="E230" s="48">
        <v>415</v>
      </c>
      <c r="F230" s="49"/>
      <c r="G230" s="49"/>
      <c r="H230" s="49"/>
    </row>
    <row r="231" spans="1:8" x14ac:dyDescent="0.2">
      <c r="A231" s="68"/>
      <c r="B231" s="46"/>
      <c r="C231" s="33"/>
      <c r="D231" s="47"/>
      <c r="E231" s="48"/>
      <c r="F231" s="49"/>
      <c r="G231" s="49"/>
      <c r="H231" s="49"/>
    </row>
    <row r="232" spans="1:8" ht="15" x14ac:dyDescent="0.2">
      <c r="A232" s="67" t="s">
        <v>121</v>
      </c>
      <c r="B232" s="43" t="s">
        <v>44</v>
      </c>
      <c r="C232" s="36"/>
      <c r="D232" s="44"/>
      <c r="E232" s="51"/>
      <c r="F232" s="45"/>
      <c r="G232" s="36"/>
      <c r="H232" s="36"/>
    </row>
    <row r="233" spans="1:8" x14ac:dyDescent="0.2">
      <c r="A233" s="68"/>
      <c r="B233" s="46"/>
      <c r="C233" s="33"/>
      <c r="D233" s="47"/>
      <c r="E233" s="48"/>
      <c r="F233" s="49"/>
      <c r="G233" s="49"/>
      <c r="H233" s="49"/>
    </row>
    <row r="234" spans="1:8" ht="72" x14ac:dyDescent="0.2">
      <c r="A234" s="68">
        <f>A230+10</f>
        <v>920</v>
      </c>
      <c r="B234" s="46"/>
      <c r="C234" s="33" t="s">
        <v>134</v>
      </c>
      <c r="D234" s="47" t="s">
        <v>0</v>
      </c>
      <c r="E234" s="48">
        <v>65</v>
      </c>
      <c r="F234" s="49"/>
      <c r="G234" s="49"/>
      <c r="H234" s="49"/>
    </row>
    <row r="235" spans="1:8" x14ac:dyDescent="0.2">
      <c r="A235" s="68"/>
      <c r="B235" s="46"/>
      <c r="C235" s="33"/>
      <c r="D235" s="47"/>
      <c r="E235" s="48"/>
      <c r="F235" s="49"/>
      <c r="G235" s="49"/>
      <c r="H235" s="49"/>
    </row>
    <row r="236" spans="1:8" ht="15" x14ac:dyDescent="0.2">
      <c r="A236" s="67" t="s">
        <v>122</v>
      </c>
      <c r="B236" s="43" t="s">
        <v>16</v>
      </c>
      <c r="C236" s="36"/>
      <c r="D236" s="44"/>
      <c r="E236" s="51"/>
      <c r="F236" s="45"/>
      <c r="G236" s="36"/>
      <c r="H236" s="36"/>
    </row>
    <row r="237" spans="1:8" x14ac:dyDescent="0.2">
      <c r="A237" s="68"/>
      <c r="B237" s="46"/>
      <c r="C237" s="33"/>
      <c r="D237" s="47"/>
      <c r="E237" s="48"/>
      <c r="F237" s="49"/>
      <c r="G237" s="49"/>
      <c r="H237" s="49"/>
    </row>
    <row r="238" spans="1:8" ht="72" x14ac:dyDescent="0.2">
      <c r="A238" s="68">
        <f>A234+10</f>
        <v>930</v>
      </c>
      <c r="B238" s="46"/>
      <c r="C238" s="33" t="s">
        <v>49</v>
      </c>
      <c r="D238" s="47" t="s">
        <v>2</v>
      </c>
      <c r="E238" s="48">
        <v>185</v>
      </c>
      <c r="F238" s="49"/>
      <c r="G238" s="49"/>
      <c r="H238" s="49"/>
    </row>
    <row r="239" spans="1:8" x14ac:dyDescent="0.2">
      <c r="A239" s="68"/>
      <c r="B239" s="46"/>
      <c r="C239" s="33"/>
      <c r="D239" s="47"/>
      <c r="E239" s="48"/>
      <c r="F239" s="49"/>
      <c r="G239" s="49"/>
      <c r="H239" s="49"/>
    </row>
    <row r="240" spans="1:8" ht="72" x14ac:dyDescent="0.2">
      <c r="A240" s="68">
        <f>A238+10</f>
        <v>940</v>
      </c>
      <c r="B240" s="46"/>
      <c r="C240" s="33" t="s">
        <v>48</v>
      </c>
      <c r="D240" s="47" t="s">
        <v>2</v>
      </c>
      <c r="E240" s="48">
        <v>21</v>
      </c>
      <c r="F240" s="49"/>
      <c r="G240" s="49"/>
      <c r="H240" s="49"/>
    </row>
    <row r="241" spans="1:11" x14ac:dyDescent="0.2">
      <c r="A241" s="68"/>
      <c r="B241" s="46"/>
      <c r="C241" s="33"/>
      <c r="D241" s="47"/>
      <c r="E241" s="48"/>
      <c r="F241" s="49"/>
      <c r="G241" s="49"/>
      <c r="H241" s="49"/>
    </row>
    <row r="242" spans="1:11" ht="15" x14ac:dyDescent="0.2">
      <c r="A242" s="67" t="s">
        <v>123</v>
      </c>
      <c r="B242" s="43" t="s">
        <v>18</v>
      </c>
      <c r="C242" s="36"/>
      <c r="D242" s="44"/>
      <c r="E242" s="51"/>
      <c r="F242" s="45"/>
      <c r="G242" s="36"/>
      <c r="H242" s="36"/>
    </row>
    <row r="243" spans="1:11" x14ac:dyDescent="0.2">
      <c r="A243" s="68"/>
      <c r="B243" s="46"/>
      <c r="C243" s="33"/>
      <c r="D243" s="47"/>
      <c r="E243" s="48"/>
      <c r="F243" s="49"/>
      <c r="G243" s="49"/>
      <c r="H243" s="49"/>
    </row>
    <row r="244" spans="1:11" ht="96" x14ac:dyDescent="0.2">
      <c r="A244" s="68">
        <f>A240+10</f>
        <v>950</v>
      </c>
      <c r="B244" s="46"/>
      <c r="C244" s="33" t="s">
        <v>19</v>
      </c>
      <c r="D244" s="47" t="s">
        <v>2</v>
      </c>
      <c r="E244" s="48">
        <v>206</v>
      </c>
      <c r="F244" s="49"/>
      <c r="G244" s="49"/>
      <c r="H244" s="49"/>
    </row>
    <row r="245" spans="1:11" x14ac:dyDescent="0.2">
      <c r="A245" s="68"/>
      <c r="B245" s="46"/>
      <c r="C245" s="33"/>
      <c r="D245" s="47"/>
      <c r="E245" s="48"/>
      <c r="F245" s="49"/>
      <c r="G245" s="49"/>
      <c r="H245" s="49"/>
    </row>
    <row r="246" spans="1:11" ht="15" x14ac:dyDescent="0.2">
      <c r="A246" s="67" t="s">
        <v>124</v>
      </c>
      <c r="B246" s="43" t="s">
        <v>21</v>
      </c>
      <c r="C246" s="36"/>
      <c r="D246" s="44"/>
      <c r="E246" s="51"/>
      <c r="F246" s="45"/>
      <c r="G246" s="36"/>
      <c r="H246" s="36"/>
    </row>
    <row r="247" spans="1:11" x14ac:dyDescent="0.2">
      <c r="A247" s="68"/>
      <c r="B247" s="46"/>
      <c r="C247" s="33"/>
      <c r="D247" s="47"/>
      <c r="E247" s="48"/>
      <c r="F247" s="49"/>
      <c r="G247" s="49"/>
      <c r="H247" s="49"/>
    </row>
    <row r="248" spans="1:11" ht="72" x14ac:dyDescent="0.2">
      <c r="A248" s="68">
        <f>A244+10</f>
        <v>960</v>
      </c>
      <c r="B248" s="46"/>
      <c r="C248" s="33" t="s">
        <v>29</v>
      </c>
      <c r="D248" s="47" t="s">
        <v>2</v>
      </c>
      <c r="E248" s="48">
        <v>34</v>
      </c>
      <c r="F248" s="49"/>
      <c r="G248" s="49"/>
      <c r="H248" s="49"/>
    </row>
    <row r="249" spans="1:11" x14ac:dyDescent="0.2">
      <c r="A249" s="68"/>
      <c r="B249" s="46"/>
      <c r="C249" s="33"/>
      <c r="D249" s="47"/>
      <c r="E249" s="48"/>
      <c r="F249" s="49"/>
      <c r="G249" s="49"/>
      <c r="H249" s="49"/>
    </row>
    <row r="250" spans="1:11" ht="60" x14ac:dyDescent="0.2">
      <c r="A250" s="68">
        <f>A248+10</f>
        <v>970</v>
      </c>
      <c r="B250" s="46"/>
      <c r="C250" s="33" t="s">
        <v>30</v>
      </c>
      <c r="D250" s="47" t="s">
        <v>2</v>
      </c>
      <c r="E250" s="48">
        <v>163</v>
      </c>
      <c r="F250" s="49"/>
      <c r="G250" s="49"/>
      <c r="H250" s="49"/>
    </row>
    <row r="251" spans="1:11" x14ac:dyDescent="0.2">
      <c r="A251" s="68"/>
      <c r="B251" s="46"/>
      <c r="C251" s="33"/>
      <c r="D251" s="47"/>
      <c r="E251" s="48"/>
      <c r="F251" s="49"/>
      <c r="G251" s="49"/>
      <c r="H251" s="49"/>
    </row>
    <row r="252" spans="1:11" ht="15" x14ac:dyDescent="0.2">
      <c r="A252" s="67" t="s">
        <v>125</v>
      </c>
      <c r="B252" s="43" t="s">
        <v>23</v>
      </c>
      <c r="C252" s="36"/>
      <c r="D252" s="44"/>
      <c r="E252" s="51"/>
      <c r="F252" s="45"/>
      <c r="G252" s="36"/>
      <c r="H252" s="36"/>
    </row>
    <row r="253" spans="1:11" x14ac:dyDescent="0.2">
      <c r="A253" s="68"/>
      <c r="B253" s="46"/>
      <c r="C253" s="33"/>
      <c r="D253" s="47"/>
      <c r="E253" s="48"/>
      <c r="F253" s="49"/>
      <c r="G253" s="49"/>
      <c r="H253" s="49"/>
    </row>
    <row r="254" spans="1:11" ht="96" x14ac:dyDescent="0.2">
      <c r="A254" s="68">
        <f>A250+10</f>
        <v>980</v>
      </c>
      <c r="B254" s="46"/>
      <c r="C254" s="33" t="s">
        <v>136</v>
      </c>
      <c r="D254" s="47" t="s">
        <v>0</v>
      </c>
      <c r="E254" s="48">
        <v>216</v>
      </c>
      <c r="F254" s="49"/>
      <c r="G254" s="49"/>
      <c r="H254" s="49"/>
      <c r="J254" s="4"/>
      <c r="K254" s="4"/>
    </row>
    <row r="255" spans="1:11" x14ac:dyDescent="0.2">
      <c r="A255" s="68"/>
      <c r="B255" s="46"/>
      <c r="C255" s="33"/>
      <c r="D255" s="47"/>
      <c r="E255" s="48"/>
      <c r="F255" s="49"/>
      <c r="G255" s="49"/>
      <c r="H255" s="49"/>
    </row>
    <row r="256" spans="1:11" ht="96" x14ac:dyDescent="0.2">
      <c r="A256" s="68">
        <f>A254+10</f>
        <v>990</v>
      </c>
      <c r="B256" s="46"/>
      <c r="C256" s="33" t="s">
        <v>137</v>
      </c>
      <c r="D256" s="47" t="s">
        <v>0</v>
      </c>
      <c r="E256" s="48">
        <v>33</v>
      </c>
      <c r="F256" s="49"/>
      <c r="G256" s="49"/>
      <c r="H256" s="49"/>
      <c r="J256" s="4"/>
      <c r="K256" s="4"/>
    </row>
    <row r="257" spans="1:8" x14ac:dyDescent="0.2">
      <c r="A257" s="68"/>
      <c r="B257" s="46"/>
      <c r="C257" s="33"/>
      <c r="D257" s="47"/>
      <c r="E257" s="48"/>
      <c r="F257" s="49"/>
      <c r="G257" s="49"/>
      <c r="H257" s="49"/>
    </row>
    <row r="258" spans="1:8" ht="15" x14ac:dyDescent="0.2">
      <c r="A258" s="67" t="s">
        <v>126</v>
      </c>
      <c r="B258" s="43" t="s">
        <v>25</v>
      </c>
      <c r="C258" s="36"/>
      <c r="D258" s="44"/>
      <c r="E258" s="51"/>
      <c r="F258" s="45"/>
      <c r="G258" s="36"/>
      <c r="H258" s="36"/>
    </row>
    <row r="259" spans="1:8" x14ac:dyDescent="0.2">
      <c r="A259" s="68"/>
      <c r="B259" s="46"/>
      <c r="C259" s="33"/>
      <c r="D259" s="47"/>
      <c r="E259" s="48"/>
      <c r="F259" s="49"/>
      <c r="G259" s="49"/>
      <c r="H259" s="49"/>
    </row>
    <row r="260" spans="1:8" ht="84" x14ac:dyDescent="0.2">
      <c r="A260" s="68">
        <f>A256+10</f>
        <v>1000</v>
      </c>
      <c r="B260" s="46"/>
      <c r="C260" s="34" t="s">
        <v>135</v>
      </c>
      <c r="D260" s="47" t="s">
        <v>1</v>
      </c>
      <c r="E260" s="48">
        <v>42</v>
      </c>
      <c r="F260" s="49"/>
      <c r="G260" s="49"/>
      <c r="H260" s="49"/>
    </row>
    <row r="261" spans="1:8" x14ac:dyDescent="0.2">
      <c r="A261" s="68"/>
      <c r="B261" s="46"/>
      <c r="C261" s="33"/>
      <c r="D261" s="47"/>
      <c r="E261" s="48"/>
      <c r="F261" s="49"/>
      <c r="G261" s="49"/>
      <c r="H261" s="49"/>
    </row>
    <row r="262" spans="1:8" ht="84" x14ac:dyDescent="0.2">
      <c r="A262" s="68">
        <f>A260+10</f>
        <v>1010</v>
      </c>
      <c r="B262" s="46"/>
      <c r="C262" s="33" t="s">
        <v>138</v>
      </c>
      <c r="D262" s="46" t="s">
        <v>1</v>
      </c>
      <c r="E262" s="48">
        <v>14</v>
      </c>
      <c r="F262" s="49"/>
      <c r="G262" s="49"/>
      <c r="H262" s="49"/>
    </row>
    <row r="263" spans="1:8" x14ac:dyDescent="0.2">
      <c r="A263" s="68"/>
      <c r="B263" s="46"/>
      <c r="C263" s="33"/>
      <c r="D263" s="47"/>
      <c r="E263" s="48"/>
      <c r="F263" s="49"/>
      <c r="G263" s="49"/>
      <c r="H263" s="49"/>
    </row>
    <row r="264" spans="1:8" ht="84" x14ac:dyDescent="0.2">
      <c r="A264" s="68">
        <f t="shared" ref="A264" si="10">A262+10</f>
        <v>1020</v>
      </c>
      <c r="B264" s="46"/>
      <c r="C264" s="33" t="s">
        <v>139</v>
      </c>
      <c r="D264" s="46" t="s">
        <v>1</v>
      </c>
      <c r="E264" s="48">
        <v>24</v>
      </c>
      <c r="F264" s="49"/>
      <c r="G264" s="49"/>
      <c r="H264" s="49"/>
    </row>
    <row r="265" spans="1:8" x14ac:dyDescent="0.2">
      <c r="A265" s="68"/>
      <c r="B265" s="46"/>
      <c r="C265" s="33"/>
      <c r="D265" s="47"/>
      <c r="E265" s="48"/>
      <c r="F265" s="49"/>
      <c r="G265" s="49"/>
      <c r="H265" s="49"/>
    </row>
    <row r="266" spans="1:8" ht="84" x14ac:dyDescent="0.2">
      <c r="A266" s="68">
        <f t="shared" ref="A266:A268" si="11">A264+10</f>
        <v>1030</v>
      </c>
      <c r="B266" s="46"/>
      <c r="C266" s="33" t="s">
        <v>140</v>
      </c>
      <c r="D266" s="46" t="s">
        <v>1</v>
      </c>
      <c r="E266" s="48">
        <v>6</v>
      </c>
      <c r="F266" s="49"/>
      <c r="G266" s="49"/>
      <c r="H266" s="49"/>
    </row>
    <row r="267" spans="1:8" x14ac:dyDescent="0.2">
      <c r="A267" s="68"/>
      <c r="B267" s="46"/>
      <c r="C267" s="33"/>
      <c r="D267" s="47"/>
      <c r="E267" s="48"/>
      <c r="F267" s="49"/>
      <c r="G267" s="49"/>
      <c r="H267" s="49"/>
    </row>
    <row r="268" spans="1:8" ht="84" x14ac:dyDescent="0.2">
      <c r="A268" s="68">
        <f t="shared" si="11"/>
        <v>1040</v>
      </c>
      <c r="B268" s="46"/>
      <c r="C268" s="33" t="s">
        <v>141</v>
      </c>
      <c r="D268" s="46" t="s">
        <v>1</v>
      </c>
      <c r="E268" s="48">
        <v>6</v>
      </c>
      <c r="F268" s="49"/>
      <c r="G268" s="49"/>
      <c r="H268" s="49"/>
    </row>
    <row r="269" spans="1:8" s="79" customFormat="1" ht="15" x14ac:dyDescent="0.25">
      <c r="A269" s="68"/>
      <c r="B269" s="72"/>
      <c r="C269" s="73"/>
      <c r="D269" s="74"/>
      <c r="E269" s="75"/>
      <c r="F269" s="76"/>
      <c r="G269" s="77"/>
      <c r="H269" s="78"/>
    </row>
    <row r="270" spans="1:8" s="79" customFormat="1" ht="15" x14ac:dyDescent="0.25">
      <c r="A270" s="71"/>
      <c r="B270" s="72"/>
      <c r="C270" s="73"/>
      <c r="D270" s="74"/>
      <c r="E270" s="75"/>
      <c r="F270" s="76"/>
      <c r="G270" s="77"/>
      <c r="H270" s="80"/>
    </row>
    <row r="271" spans="1:8" s="79" customFormat="1" ht="15.75" x14ac:dyDescent="0.25">
      <c r="A271" s="81"/>
      <c r="B271" s="82"/>
      <c r="C271" s="83"/>
      <c r="D271" s="74"/>
      <c r="E271" s="75"/>
      <c r="F271" s="76"/>
      <c r="G271" s="84" t="s">
        <v>151</v>
      </c>
      <c r="H271" s="78"/>
    </row>
    <row r="272" spans="1:8" s="79" customFormat="1" ht="15.75" x14ac:dyDescent="0.25">
      <c r="A272" s="81"/>
      <c r="B272" s="82"/>
      <c r="C272" s="83"/>
      <c r="D272" s="74"/>
      <c r="E272" s="75"/>
      <c r="F272" s="76"/>
      <c r="G272" s="84" t="s">
        <v>152</v>
      </c>
      <c r="H272" s="78"/>
    </row>
    <row r="273" spans="1:8" s="79" customFormat="1" ht="15.75" x14ac:dyDescent="0.25">
      <c r="A273" s="81"/>
      <c r="B273" s="82"/>
      <c r="C273" s="83"/>
      <c r="D273" s="74"/>
      <c r="E273" s="75"/>
      <c r="F273" s="76"/>
      <c r="G273" s="84" t="s">
        <v>153</v>
      </c>
      <c r="H273" s="78"/>
    </row>
    <row r="274" spans="1:8" s="79" customFormat="1" ht="15" x14ac:dyDescent="0.25">
      <c r="A274" s="81"/>
      <c r="B274" s="82"/>
      <c r="C274" s="85"/>
      <c r="D274" s="86"/>
      <c r="E274" s="87"/>
      <c r="F274" s="88"/>
      <c r="G274" s="77"/>
      <c r="H274" s="78"/>
    </row>
    <row r="275" spans="1:8" s="79" customFormat="1" ht="15" x14ac:dyDescent="0.25">
      <c r="A275" s="81"/>
      <c r="B275" s="82"/>
      <c r="C275" s="89" t="s">
        <v>154</v>
      </c>
      <c r="D275" s="90"/>
      <c r="E275" s="87"/>
      <c r="F275" s="88"/>
      <c r="G275" s="77"/>
      <c r="H275" s="78"/>
    </row>
    <row r="276" spans="1:8" s="79" customFormat="1" ht="15" x14ac:dyDescent="0.25">
      <c r="A276" s="81"/>
      <c r="B276" s="82"/>
      <c r="C276" s="99"/>
      <c r="D276" s="99"/>
      <c r="E276" s="99"/>
      <c r="F276" s="99"/>
      <c r="G276" s="77"/>
      <c r="H276" s="78"/>
    </row>
  </sheetData>
  <protectedRanges>
    <protectedRange sqref="F12 H12" name="Rango1_1_1"/>
  </protectedRanges>
  <mergeCells count="7">
    <mergeCell ref="C276:F276"/>
    <mergeCell ref="C3:G3"/>
    <mergeCell ref="C4:G4"/>
    <mergeCell ref="B8:G8"/>
    <mergeCell ref="B9:G9"/>
    <mergeCell ref="B10:G10"/>
    <mergeCell ref="B11:G11"/>
  </mergeCells>
  <printOptions horizontalCentered="1"/>
  <pageMargins left="0.39370078740157483" right="0.39370078740157483" top="0.47244094488188981" bottom="1.0236220472440944" header="0" footer="0.39370078740157483"/>
  <pageSetup scale="70" fitToHeight="0" orientation="portrait" horizontalDpi="4294967295" verticalDpi="4294967295" r:id="rId1"/>
  <headerFooter>
    <oddFooter>&amp;L&amp;9DIRECCION DE PROYECTOS &amp;C&amp;G&amp;R&amp;9&amp;P DE &amp;N</oddFooter>
  </headerFooter>
  <rowBreaks count="3" manualBreakCount="3">
    <brk id="35" max="7" man="1"/>
    <brk id="49" max="7" man="1"/>
    <brk id="70"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DIF CAPULLOS</vt:lpstr>
      <vt:lpstr>'DIF CAPULLOS'!Área_de_impresión</vt:lpstr>
      <vt:lpstr>'DIF CAPULLOS'!Títulos_a_imprimir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 Guzman Sagreiros</dc:creator>
  <cp:lastModifiedBy>Armando Grimaldo</cp:lastModifiedBy>
  <cp:lastPrinted>2022-06-09T17:48:41Z</cp:lastPrinted>
  <dcterms:created xsi:type="dcterms:W3CDTF">2021-11-29T19:48:31Z</dcterms:created>
  <dcterms:modified xsi:type="dcterms:W3CDTF">2022-06-09T21:58:35Z</dcterms:modified>
</cp:coreProperties>
</file>